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28800" windowHeight="11775" tabRatio="789"/>
  </bookViews>
  <sheets>
    <sheet name="Summary" sheetId="3" r:id="rId1"/>
    <sheet name="PA County Population 2009" sheetId="6" r:id="rId2"/>
    <sheet name="PA County Population 2010" sheetId="7" r:id="rId3"/>
    <sheet name="PA County Population 2011" sheetId="8" r:id="rId4"/>
    <sheet name="PA County Population 2012" sheetId="9" r:id="rId5"/>
    <sheet name="PA County Population 2013" sheetId="10" r:id="rId6"/>
    <sheet name="PA County Employment" sheetId="4" r:id="rId7"/>
    <sheet name="PA Averages" sheetId="2" r:id="rId8"/>
    <sheet name="National Averages" sheetId="5" r:id="rId9"/>
  </sheets>
  <definedNames>
    <definedName name="_xlnm._FilterDatabase" localSheetId="7" hidden="1">'PA Averages'!$A$3:$J$63</definedName>
    <definedName name="_xlnm._FilterDatabase" localSheetId="6" hidden="1">'PA County Employment'!$A$2:$BO$2</definedName>
    <definedName name="_xlnm._FilterDatabase" localSheetId="0" hidden="1">Summary!$A$5:$U$19</definedName>
  </definedNames>
  <calcPr calcId="145621"/>
</workbook>
</file>

<file path=xl/calcChain.xml><?xml version="1.0" encoding="utf-8"?>
<calcChain xmlns="http://schemas.openxmlformats.org/spreadsheetml/2006/main">
  <c r="AZ6" i="6" l="1"/>
  <c r="O4" i="3" l="1"/>
  <c r="N4" i="3"/>
  <c r="L4" i="3"/>
  <c r="K4" i="3"/>
  <c r="I4" i="3"/>
  <c r="H4" i="3"/>
  <c r="F4" i="3"/>
  <c r="E4" i="3"/>
  <c r="C4" i="3"/>
  <c r="F52" i="5"/>
  <c r="O3" i="3" s="1"/>
  <c r="E52" i="5"/>
  <c r="L3" i="3" s="1"/>
  <c r="D52" i="5"/>
  <c r="C52" i="5"/>
  <c r="F3" i="3" s="1"/>
  <c r="B52" i="5"/>
  <c r="F51" i="5"/>
  <c r="E51" i="5"/>
  <c r="K3" i="3" s="1"/>
  <c r="D51" i="5"/>
  <c r="H3" i="3" s="1"/>
  <c r="C51" i="5"/>
  <c r="B51" i="5"/>
  <c r="N3" i="3"/>
  <c r="I3" i="3"/>
  <c r="J3" i="3" s="1"/>
  <c r="E3" i="3"/>
  <c r="C3" i="3"/>
  <c r="B3" i="3"/>
  <c r="AZ3" i="9"/>
  <c r="K6" i="3" s="1"/>
  <c r="AZ4" i="9"/>
  <c r="K7" i="3" s="1"/>
  <c r="AZ5" i="9"/>
  <c r="K8" i="3" s="1"/>
  <c r="AZ6" i="9"/>
  <c r="K9" i="3" s="1"/>
  <c r="AZ7" i="9"/>
  <c r="K10" i="3" s="1"/>
  <c r="AZ8" i="9"/>
  <c r="K11" i="3" s="1"/>
  <c r="AZ9" i="9"/>
  <c r="K12" i="3" s="1"/>
  <c r="AZ10" i="9"/>
  <c r="K13" i="3" s="1"/>
  <c r="AZ11" i="9"/>
  <c r="K14" i="3" s="1"/>
  <c r="AZ12" i="9"/>
  <c r="K15" i="3" s="1"/>
  <c r="AZ13" i="9"/>
  <c r="AZ14" i="9"/>
  <c r="K16" i="3" s="1"/>
  <c r="AZ15" i="9"/>
  <c r="K17" i="3" s="1"/>
  <c r="AZ16" i="9"/>
  <c r="K18" i="3" s="1"/>
  <c r="AZ17" i="9"/>
  <c r="K19" i="3" s="1"/>
  <c r="P3" i="3" l="1"/>
  <c r="D3" i="3"/>
  <c r="G3" i="3"/>
  <c r="M3" i="3"/>
  <c r="T3" i="3"/>
  <c r="B67" i="2"/>
  <c r="B4" i="3" s="1"/>
  <c r="C67" i="2"/>
  <c r="D67" i="2"/>
  <c r="E67" i="2"/>
  <c r="F67" i="2"/>
  <c r="F68" i="2"/>
  <c r="E68" i="2"/>
  <c r="D68" i="2"/>
  <c r="C68" i="2"/>
  <c r="B68" i="2"/>
  <c r="AZ16" i="10" l="1"/>
  <c r="N19" i="3" s="1"/>
  <c r="AZ15" i="10"/>
  <c r="N18" i="3" s="1"/>
  <c r="AZ14" i="10"/>
  <c r="N17" i="3" s="1"/>
  <c r="AZ13" i="10"/>
  <c r="N16" i="3" s="1"/>
  <c r="AZ12" i="10"/>
  <c r="N15" i="3" s="1"/>
  <c r="AZ11" i="10"/>
  <c r="N14" i="3" s="1"/>
  <c r="AZ10" i="10"/>
  <c r="N13" i="3" s="1"/>
  <c r="AZ9" i="10"/>
  <c r="N12" i="3" s="1"/>
  <c r="AZ8" i="10"/>
  <c r="N11" i="3" s="1"/>
  <c r="AZ7" i="10"/>
  <c r="N10" i="3" s="1"/>
  <c r="AZ6" i="10"/>
  <c r="N9" i="3" s="1"/>
  <c r="AZ5" i="10"/>
  <c r="N8" i="3" s="1"/>
  <c r="AZ4" i="10"/>
  <c r="N7" i="3" s="1"/>
  <c r="AZ3" i="10"/>
  <c r="N6" i="3" s="1"/>
  <c r="AZ16" i="8" l="1"/>
  <c r="H19" i="3" s="1"/>
  <c r="AZ15" i="8"/>
  <c r="H18" i="3" s="1"/>
  <c r="AZ14" i="8"/>
  <c r="H17" i="3" s="1"/>
  <c r="AZ13" i="8"/>
  <c r="H16" i="3" s="1"/>
  <c r="AZ12" i="8"/>
  <c r="H15" i="3" s="1"/>
  <c r="AZ11" i="8"/>
  <c r="H14" i="3" s="1"/>
  <c r="AZ10" i="8"/>
  <c r="H13" i="3" s="1"/>
  <c r="AZ9" i="8"/>
  <c r="H12" i="3" s="1"/>
  <c r="AZ8" i="8"/>
  <c r="H11" i="3" s="1"/>
  <c r="AZ7" i="8"/>
  <c r="H10" i="3" s="1"/>
  <c r="AZ6" i="8"/>
  <c r="H9" i="3" s="1"/>
  <c r="AZ5" i="8"/>
  <c r="H8" i="3" s="1"/>
  <c r="AZ4" i="8"/>
  <c r="H7" i="3" s="1"/>
  <c r="AZ3" i="8"/>
  <c r="H6" i="3" s="1"/>
  <c r="AZ16" i="7" l="1"/>
  <c r="E19" i="3" s="1"/>
  <c r="AZ15" i="7"/>
  <c r="E18" i="3" s="1"/>
  <c r="AZ14" i="7"/>
  <c r="E17" i="3" s="1"/>
  <c r="AZ13" i="7"/>
  <c r="E16" i="3" s="1"/>
  <c r="AZ12" i="7"/>
  <c r="E15" i="3" s="1"/>
  <c r="AZ11" i="7"/>
  <c r="E14" i="3" s="1"/>
  <c r="AZ10" i="7"/>
  <c r="E13" i="3" s="1"/>
  <c r="AZ9" i="7"/>
  <c r="E12" i="3" s="1"/>
  <c r="AZ8" i="7"/>
  <c r="E11" i="3" s="1"/>
  <c r="AZ7" i="7"/>
  <c r="E10" i="3" s="1"/>
  <c r="AZ6" i="7"/>
  <c r="E9" i="3" s="1"/>
  <c r="AZ5" i="7"/>
  <c r="E8" i="3" s="1"/>
  <c r="AZ4" i="7"/>
  <c r="E7" i="3" s="1"/>
  <c r="AZ3" i="7"/>
  <c r="E6" i="3" s="1"/>
  <c r="AZ16" i="6" l="1"/>
  <c r="B19" i="3" s="1"/>
  <c r="AZ15" i="6"/>
  <c r="B18" i="3" s="1"/>
  <c r="AZ14" i="6"/>
  <c r="B17" i="3" s="1"/>
  <c r="AZ13" i="6"/>
  <c r="B16" i="3" s="1"/>
  <c r="AZ12" i="6"/>
  <c r="B15" i="3" s="1"/>
  <c r="AZ11" i="6"/>
  <c r="B14" i="3" s="1"/>
  <c r="AZ10" i="6"/>
  <c r="B13" i="3" s="1"/>
  <c r="AZ9" i="6"/>
  <c r="B12" i="3" s="1"/>
  <c r="AZ8" i="6"/>
  <c r="B11" i="3" s="1"/>
  <c r="AZ7" i="6"/>
  <c r="B10" i="3" s="1"/>
  <c r="B9" i="3"/>
  <c r="AZ5" i="6"/>
  <c r="B8" i="3" s="1"/>
  <c r="AZ4" i="6"/>
  <c r="B7" i="3" s="1"/>
  <c r="AZ3" i="6"/>
  <c r="B6" i="3" s="1"/>
  <c r="BK8" i="4" l="1"/>
  <c r="C11" i="3" s="1"/>
  <c r="D11" i="3" s="1"/>
  <c r="BL8" i="4"/>
  <c r="F11" i="3" s="1"/>
  <c r="G11" i="3" s="1"/>
  <c r="BM8" i="4"/>
  <c r="I11" i="3" s="1"/>
  <c r="J11" i="3" s="1"/>
  <c r="BN8" i="4"/>
  <c r="L11" i="3" s="1"/>
  <c r="M11" i="3" s="1"/>
  <c r="BO8" i="4"/>
  <c r="O11" i="3" s="1"/>
  <c r="P11" i="3" s="1"/>
  <c r="S11" i="3" s="1"/>
  <c r="BK9" i="4"/>
  <c r="C12" i="3" s="1"/>
  <c r="D12" i="3" s="1"/>
  <c r="BL9" i="4"/>
  <c r="F12" i="3" s="1"/>
  <c r="G12" i="3" s="1"/>
  <c r="BM9" i="4"/>
  <c r="I12" i="3" s="1"/>
  <c r="J12" i="3" s="1"/>
  <c r="BN9" i="4"/>
  <c r="L12" i="3" s="1"/>
  <c r="M12" i="3" s="1"/>
  <c r="BO9" i="4"/>
  <c r="O12" i="3" s="1"/>
  <c r="P12" i="3" s="1"/>
  <c r="S12" i="3" s="1"/>
  <c r="BK10" i="4"/>
  <c r="C13" i="3" s="1"/>
  <c r="D13" i="3" s="1"/>
  <c r="BL10" i="4"/>
  <c r="F13" i="3" s="1"/>
  <c r="G13" i="3" s="1"/>
  <c r="BM10" i="4"/>
  <c r="I13" i="3" s="1"/>
  <c r="J13" i="3" s="1"/>
  <c r="BN10" i="4"/>
  <c r="L13" i="3" s="1"/>
  <c r="M13" i="3" s="1"/>
  <c r="BO10" i="4"/>
  <c r="O13" i="3" s="1"/>
  <c r="P13" i="3" s="1"/>
  <c r="S13" i="3" s="1"/>
  <c r="BK11" i="4"/>
  <c r="C14" i="3" s="1"/>
  <c r="D14" i="3" s="1"/>
  <c r="BL11" i="4"/>
  <c r="F14" i="3" s="1"/>
  <c r="G14" i="3" s="1"/>
  <c r="BM11" i="4"/>
  <c r="I14" i="3" s="1"/>
  <c r="J14" i="3" s="1"/>
  <c r="BN11" i="4"/>
  <c r="L14" i="3" s="1"/>
  <c r="M14" i="3" s="1"/>
  <c r="BO11" i="4"/>
  <c r="O14" i="3" s="1"/>
  <c r="P14" i="3" s="1"/>
  <c r="S14" i="3" s="1"/>
  <c r="BK12" i="4"/>
  <c r="C15" i="3" s="1"/>
  <c r="D15" i="3" s="1"/>
  <c r="BL12" i="4"/>
  <c r="F15" i="3" s="1"/>
  <c r="G15" i="3" s="1"/>
  <c r="BM12" i="4"/>
  <c r="I15" i="3" s="1"/>
  <c r="J15" i="3" s="1"/>
  <c r="BN12" i="4"/>
  <c r="L15" i="3" s="1"/>
  <c r="M15" i="3" s="1"/>
  <c r="BO12" i="4"/>
  <c r="O15" i="3" s="1"/>
  <c r="P15" i="3" s="1"/>
  <c r="S15" i="3" s="1"/>
  <c r="BK13" i="4"/>
  <c r="C16" i="3" s="1"/>
  <c r="D16" i="3" s="1"/>
  <c r="BL13" i="4"/>
  <c r="F16" i="3" s="1"/>
  <c r="G16" i="3" s="1"/>
  <c r="BM13" i="4"/>
  <c r="I16" i="3" s="1"/>
  <c r="J16" i="3" s="1"/>
  <c r="BN13" i="4"/>
  <c r="L16" i="3" s="1"/>
  <c r="M16" i="3" s="1"/>
  <c r="BO13" i="4"/>
  <c r="O16" i="3" s="1"/>
  <c r="P16" i="3" s="1"/>
  <c r="S16" i="3" s="1"/>
  <c r="BK14" i="4"/>
  <c r="C17" i="3" s="1"/>
  <c r="D17" i="3" s="1"/>
  <c r="BL14" i="4"/>
  <c r="F17" i="3" s="1"/>
  <c r="G17" i="3" s="1"/>
  <c r="BM14" i="4"/>
  <c r="I17" i="3" s="1"/>
  <c r="J17" i="3" s="1"/>
  <c r="BN14" i="4"/>
  <c r="L17" i="3" s="1"/>
  <c r="M17" i="3" s="1"/>
  <c r="BO14" i="4"/>
  <c r="O17" i="3" s="1"/>
  <c r="P17" i="3" s="1"/>
  <c r="S17" i="3" s="1"/>
  <c r="BK15" i="4"/>
  <c r="C18" i="3" s="1"/>
  <c r="D18" i="3" s="1"/>
  <c r="BL15" i="4"/>
  <c r="F18" i="3" s="1"/>
  <c r="G18" i="3" s="1"/>
  <c r="BM15" i="4"/>
  <c r="I18" i="3" s="1"/>
  <c r="J18" i="3" s="1"/>
  <c r="BN15" i="4"/>
  <c r="L18" i="3" s="1"/>
  <c r="M18" i="3" s="1"/>
  <c r="BO15" i="4"/>
  <c r="O18" i="3" s="1"/>
  <c r="P18" i="3" s="1"/>
  <c r="S18" i="3" s="1"/>
  <c r="BK16" i="4"/>
  <c r="C19" i="3" s="1"/>
  <c r="D19" i="3" s="1"/>
  <c r="BL16" i="4"/>
  <c r="F19" i="3" s="1"/>
  <c r="G19" i="3" s="1"/>
  <c r="BM16" i="4"/>
  <c r="I19" i="3" s="1"/>
  <c r="J19" i="3" s="1"/>
  <c r="BN16" i="4"/>
  <c r="L19" i="3" s="1"/>
  <c r="M19" i="3" s="1"/>
  <c r="BO16" i="4"/>
  <c r="O19" i="3" s="1"/>
  <c r="P19" i="3" s="1"/>
  <c r="S19" i="3" s="1"/>
  <c r="T19" i="3" l="1"/>
  <c r="T16" i="3"/>
  <c r="T13" i="3"/>
  <c r="T11" i="3"/>
  <c r="T18" i="3"/>
  <c r="T17" i="3"/>
  <c r="T15" i="3"/>
  <c r="T14" i="3"/>
  <c r="T12" i="3"/>
  <c r="BO7" i="4"/>
  <c r="O10" i="3" s="1"/>
  <c r="P10" i="3" s="1"/>
  <c r="S10" i="3" s="1"/>
  <c r="BN7" i="4"/>
  <c r="L10" i="3" s="1"/>
  <c r="M10" i="3" s="1"/>
  <c r="BM7" i="4"/>
  <c r="I10" i="3" s="1"/>
  <c r="J10" i="3" s="1"/>
  <c r="BL7" i="4"/>
  <c r="F10" i="3" s="1"/>
  <c r="G10" i="3" s="1"/>
  <c r="BK7" i="4"/>
  <c r="C10" i="3" s="1"/>
  <c r="D10" i="3" s="1"/>
  <c r="T10" i="3" s="1"/>
  <c r="BO6" i="4"/>
  <c r="O9" i="3" s="1"/>
  <c r="P9" i="3" s="1"/>
  <c r="S9" i="3" s="1"/>
  <c r="BN6" i="4"/>
  <c r="L9" i="3" s="1"/>
  <c r="M9" i="3" s="1"/>
  <c r="BM6" i="4"/>
  <c r="I9" i="3" s="1"/>
  <c r="J9" i="3" s="1"/>
  <c r="BL6" i="4"/>
  <c r="F9" i="3" s="1"/>
  <c r="G9" i="3" s="1"/>
  <c r="BK6" i="4"/>
  <c r="C9" i="3" s="1"/>
  <c r="D9" i="3" s="1"/>
  <c r="T9" i="3" s="1"/>
  <c r="BO5" i="4"/>
  <c r="O8" i="3" s="1"/>
  <c r="P8" i="3" s="1"/>
  <c r="S8" i="3" s="1"/>
  <c r="BN5" i="4"/>
  <c r="L8" i="3" s="1"/>
  <c r="M8" i="3" s="1"/>
  <c r="BM5" i="4"/>
  <c r="I8" i="3" s="1"/>
  <c r="J8" i="3" s="1"/>
  <c r="BL5" i="4"/>
  <c r="F8" i="3" s="1"/>
  <c r="G8" i="3" s="1"/>
  <c r="BK5" i="4"/>
  <c r="C8" i="3" s="1"/>
  <c r="D8" i="3" s="1"/>
  <c r="T8" i="3" s="1"/>
  <c r="BO4" i="4"/>
  <c r="O7" i="3" s="1"/>
  <c r="P7" i="3" s="1"/>
  <c r="S7" i="3" s="1"/>
  <c r="BN4" i="4"/>
  <c r="L7" i="3" s="1"/>
  <c r="M7" i="3" s="1"/>
  <c r="BM4" i="4"/>
  <c r="I7" i="3" s="1"/>
  <c r="J7" i="3" s="1"/>
  <c r="BL4" i="4"/>
  <c r="F7" i="3" s="1"/>
  <c r="G7" i="3" s="1"/>
  <c r="BK4" i="4"/>
  <c r="C7" i="3" s="1"/>
  <c r="D7" i="3" s="1"/>
  <c r="T7" i="3" s="1"/>
  <c r="BO3" i="4"/>
  <c r="O6" i="3" s="1"/>
  <c r="P6" i="3" s="1"/>
  <c r="S6" i="3" s="1"/>
  <c r="BN3" i="4"/>
  <c r="L6" i="3" s="1"/>
  <c r="M6" i="3" s="1"/>
  <c r="BM3" i="4"/>
  <c r="I6" i="3" s="1"/>
  <c r="J6" i="3" s="1"/>
  <c r="BL3" i="4"/>
  <c r="F6" i="3" s="1"/>
  <c r="G6" i="3" s="1"/>
  <c r="BK3" i="4"/>
  <c r="C6" i="3" s="1"/>
  <c r="D6" i="3" s="1"/>
  <c r="T6" i="3" s="1"/>
  <c r="D4" i="3" l="1"/>
  <c r="G4" i="3"/>
  <c r="J4" i="3"/>
  <c r="P4" i="3"/>
  <c r="T4" i="3" l="1"/>
  <c r="R19" i="3"/>
  <c r="R16" i="3"/>
  <c r="U16" i="3" s="1"/>
  <c r="R18" i="3"/>
  <c r="R17" i="3"/>
  <c r="U17" i="3" s="1"/>
  <c r="R9" i="3"/>
  <c r="R12" i="3"/>
  <c r="U12" i="3" s="1"/>
  <c r="R10" i="3"/>
  <c r="R7" i="3"/>
  <c r="U7" i="3" s="1"/>
  <c r="R11" i="3"/>
  <c r="R13" i="3"/>
  <c r="U13" i="3" s="1"/>
  <c r="R6" i="3"/>
  <c r="R8" i="3"/>
  <c r="U8" i="3" s="1"/>
  <c r="R15" i="3"/>
  <c r="R14" i="3"/>
  <c r="U14" i="3" s="1"/>
  <c r="U15" i="3" l="1"/>
  <c r="U6" i="3"/>
  <c r="U11" i="3"/>
  <c r="U10" i="3"/>
  <c r="U9" i="3"/>
  <c r="U18" i="3"/>
  <c r="U19" i="3"/>
  <c r="M4" i="3"/>
</calcChain>
</file>

<file path=xl/comments1.xml><?xml version="1.0" encoding="utf-8"?>
<comments xmlns="http://schemas.openxmlformats.org/spreadsheetml/2006/main">
  <authors>
    <author/>
  </authors>
  <commentList>
    <comment ref="B13" authorId="0">
      <text>
        <r>
          <rPr>
            <sz val="11"/>
            <color indexed="8"/>
            <rFont val="Calibri"/>
            <family val="2"/>
            <scheme val="minor"/>
          </rPr>
          <t xml:space="preserve">*  Data affected by changes in population controls.
</t>
        </r>
      </text>
    </comment>
    <comment ref="B14" authorId="0">
      <text>
        <r>
          <rPr>
            <sz val="11"/>
            <color indexed="8"/>
            <rFont val="Calibri"/>
            <family val="2"/>
            <scheme val="minor"/>
          </rPr>
          <t xml:space="preserve">*  Data affected by changes in population controls.
</t>
        </r>
      </text>
    </comment>
    <comment ref="B15" authorId="0">
      <text>
        <r>
          <rPr>
            <sz val="11"/>
            <color indexed="8"/>
            <rFont val="Calibri"/>
            <family val="2"/>
            <scheme val="minor"/>
          </rPr>
          <t xml:space="preserve">*  Data affected by changes in population controls.
</t>
        </r>
      </text>
    </comment>
    <comment ref="B16" authorId="0">
      <text>
        <r>
          <rPr>
            <sz val="11"/>
            <color indexed="8"/>
            <rFont val="Calibri"/>
            <family val="2"/>
            <scheme val="minor"/>
          </rPr>
          <t xml:space="preserve">*  Data affected by changes in population controls.
</t>
        </r>
      </text>
    </comment>
    <comment ref="B17" authorId="0">
      <text>
        <r>
          <rPr>
            <sz val="11"/>
            <color indexed="8"/>
            <rFont val="Calibri"/>
            <family val="2"/>
            <scheme val="minor"/>
          </rPr>
          <t xml:space="preserve">*  Data affected by changes in population controls.
</t>
        </r>
      </text>
    </comment>
    <comment ref="B18" authorId="0">
      <text>
        <r>
          <rPr>
            <sz val="11"/>
            <color indexed="8"/>
            <rFont val="Calibri"/>
            <family val="2"/>
            <scheme val="minor"/>
          </rPr>
          <t xml:space="preserve">*  Data affected by changes in population controls.
</t>
        </r>
      </text>
    </comment>
    <comment ref="B19" authorId="0">
      <text>
        <r>
          <rPr>
            <sz val="11"/>
            <color indexed="8"/>
            <rFont val="Calibri"/>
            <family val="2"/>
            <scheme val="minor"/>
          </rPr>
          <t xml:space="preserve">*  Data affected by changes in population controls.
</t>
        </r>
      </text>
    </comment>
    <comment ref="B20" authorId="0">
      <text>
        <r>
          <rPr>
            <sz val="11"/>
            <color indexed="8"/>
            <rFont val="Calibri"/>
            <family val="2"/>
            <scheme val="minor"/>
          </rPr>
          <t xml:space="preserve">*  Data affected by changes in population controls.
</t>
        </r>
      </text>
    </comment>
    <comment ref="B21" authorId="0">
      <text>
        <r>
          <rPr>
            <sz val="11"/>
            <color indexed="8"/>
            <rFont val="Calibri"/>
            <family val="2"/>
            <scheme val="minor"/>
          </rPr>
          <t xml:space="preserve">*  Data affected by changes in population controls.
</t>
        </r>
      </text>
    </comment>
    <comment ref="B22" authorId="0">
      <text>
        <r>
          <rPr>
            <sz val="11"/>
            <color indexed="8"/>
            <rFont val="Calibri"/>
            <family val="2"/>
            <scheme val="minor"/>
          </rPr>
          <t xml:space="preserve">*  Data affected by changes in population controls.
</t>
        </r>
      </text>
    </comment>
    <comment ref="B23" authorId="0">
      <text>
        <r>
          <rPr>
            <sz val="11"/>
            <color indexed="8"/>
            <rFont val="Calibri"/>
            <family val="2"/>
            <scheme val="minor"/>
          </rPr>
          <t xml:space="preserve">*  Data affected by changes in population controls.
</t>
        </r>
      </text>
    </comment>
    <comment ref="B37" authorId="0">
      <text>
        <r>
          <rPr>
            <sz val="11"/>
            <color indexed="8"/>
            <rFont val="Calibri"/>
            <family val="2"/>
            <scheme val="minor"/>
          </rPr>
          <t xml:space="preserve">*  Data affected by changes in population controls.
</t>
        </r>
      </text>
    </comment>
    <comment ref="B38" authorId="0">
      <text>
        <r>
          <rPr>
            <sz val="11"/>
            <color indexed="8"/>
            <rFont val="Calibri"/>
            <family val="2"/>
            <scheme val="minor"/>
          </rPr>
          <t xml:space="preserve">*  Data affected by changes in population controls.
</t>
        </r>
      </text>
    </comment>
    <comment ref="B39" authorId="0">
      <text>
        <r>
          <rPr>
            <sz val="11"/>
            <color indexed="8"/>
            <rFont val="Calibri"/>
            <family val="2"/>
            <scheme val="minor"/>
          </rPr>
          <t xml:space="preserve">*  Data affected by changes in population controls.
</t>
        </r>
      </text>
    </comment>
    <comment ref="B40" authorId="0">
      <text>
        <r>
          <rPr>
            <sz val="11"/>
            <color indexed="8"/>
            <rFont val="Calibri"/>
            <family val="2"/>
            <scheme val="minor"/>
          </rPr>
          <t xml:space="preserve">*  Data affected by changes in population controls.
</t>
        </r>
      </text>
    </comment>
    <comment ref="B41" authorId="0">
      <text>
        <r>
          <rPr>
            <sz val="11"/>
            <color indexed="8"/>
            <rFont val="Calibri"/>
            <family val="2"/>
            <scheme val="minor"/>
          </rPr>
          <t xml:space="preserve">*  Data affected by changes in population controls.
</t>
        </r>
      </text>
    </comment>
    <comment ref="B42" authorId="0">
      <text>
        <r>
          <rPr>
            <sz val="11"/>
            <color indexed="8"/>
            <rFont val="Calibri"/>
            <family val="2"/>
            <scheme val="minor"/>
          </rPr>
          <t xml:space="preserve">*  Data affected by changes in population controls.
</t>
        </r>
      </text>
    </comment>
    <comment ref="B43" authorId="0">
      <text>
        <r>
          <rPr>
            <sz val="11"/>
            <color indexed="8"/>
            <rFont val="Calibri"/>
            <family val="2"/>
            <scheme val="minor"/>
          </rPr>
          <t xml:space="preserve">*  Data affected by changes in population controls.
</t>
        </r>
      </text>
    </comment>
    <comment ref="B44" authorId="0">
      <text>
        <r>
          <rPr>
            <sz val="11"/>
            <color indexed="8"/>
            <rFont val="Calibri"/>
            <family val="2"/>
            <scheme val="minor"/>
          </rPr>
          <t xml:space="preserve">*  Data affected by changes in population controls.
</t>
        </r>
      </text>
    </comment>
    <comment ref="B45" authorId="0">
      <text>
        <r>
          <rPr>
            <sz val="11"/>
            <color indexed="8"/>
            <rFont val="Calibri"/>
            <family val="2"/>
            <scheme val="minor"/>
          </rPr>
          <t xml:space="preserve">*  Data affected by changes in population controls.
</t>
        </r>
      </text>
    </comment>
    <comment ref="B46" authorId="0">
      <text>
        <r>
          <rPr>
            <sz val="11"/>
            <color indexed="8"/>
            <rFont val="Calibri"/>
            <family val="2"/>
            <scheme val="minor"/>
          </rPr>
          <t xml:space="preserve">*  Data affected by changes in population controls.
</t>
        </r>
      </text>
    </comment>
    <comment ref="B47" authorId="0">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<sst xmlns="http://schemas.openxmlformats.org/spreadsheetml/2006/main" count="1106" uniqueCount="321">
  <si>
    <t>GEO.id</t>
  </si>
  <si>
    <t>GEO.id2</t>
  </si>
  <si>
    <t>GEO.display-label</t>
  </si>
  <si>
    <t>HD01_VD01</t>
  </si>
  <si>
    <t>HD01_VD05</t>
  </si>
  <si>
    <t>HD01_VD07</t>
  </si>
  <si>
    <t>Id</t>
  </si>
  <si>
    <t>Id2</t>
  </si>
  <si>
    <t>Geography</t>
  </si>
  <si>
    <t>Estimate; Total:</t>
  </si>
  <si>
    <t>United States</t>
  </si>
  <si>
    <t>Pennsylvania</t>
  </si>
  <si>
    <t>0500000US42007</t>
  </si>
  <si>
    <t>0500000US42013</t>
  </si>
  <si>
    <t>0500000US42027</t>
  </si>
  <si>
    <t>0500000US42031</t>
  </si>
  <si>
    <t>0500000US42037</t>
  </si>
  <si>
    <t>0500000US42049</t>
  </si>
  <si>
    <t>0500000US42063</t>
  </si>
  <si>
    <t>0500000US42065</t>
  </si>
  <si>
    <t>0500000US42067</t>
  </si>
  <si>
    <t>0500000US42083</t>
  </si>
  <si>
    <t>0500000US42085</t>
  </si>
  <si>
    <t>0500000US42121</t>
  </si>
  <si>
    <t>0500000US42123</t>
  </si>
  <si>
    <t>0500000US42127</t>
  </si>
  <si>
    <t>0500000US42129</t>
  </si>
  <si>
    <t>Employment</t>
  </si>
  <si>
    <t>Unemployment</t>
  </si>
  <si>
    <t>Year</t>
  </si>
  <si>
    <t>Month</t>
  </si>
  <si>
    <t>01</t>
  </si>
  <si>
    <t>02</t>
  </si>
  <si>
    <t>04</t>
  </si>
  <si>
    <t>05</t>
  </si>
  <si>
    <t>06</t>
  </si>
  <si>
    <t>08</t>
  </si>
  <si>
    <t>09</t>
  </si>
  <si>
    <t>10</t>
  </si>
  <si>
    <t>11</t>
  </si>
  <si>
    <t>12</t>
  </si>
  <si>
    <t>03</t>
  </si>
  <si>
    <t>07</t>
  </si>
  <si>
    <t>2009</t>
  </si>
  <si>
    <t>2010</t>
  </si>
  <si>
    <t>2011</t>
  </si>
  <si>
    <t>2012</t>
  </si>
  <si>
    <t>2013</t>
  </si>
  <si>
    <t>Employed</t>
  </si>
  <si>
    <t>Labor Force Statistics from the Current Population Survey</t>
  </si>
  <si>
    <t>Original Data Value</t>
  </si>
  <si>
    <t>Series Id:</t>
  </si>
  <si>
    <t>LNU00000000</t>
  </si>
  <si>
    <t>Not Seasonally Adjusted</t>
  </si>
  <si>
    <t>Series title:</t>
  </si>
  <si>
    <t>(Unadj) Population Level</t>
  </si>
  <si>
    <t>Labor force status:</t>
  </si>
  <si>
    <t>Civilian noninstitutional population</t>
  </si>
  <si>
    <t>Type of data:</t>
  </si>
  <si>
    <t>Number in thousands</t>
  </si>
  <si>
    <t>Age:</t>
  </si>
  <si>
    <t>16 years and over</t>
  </si>
  <si>
    <t>Years:</t>
  </si>
  <si>
    <t>2005 to 2015</t>
  </si>
  <si>
    <t>Jan</t>
  </si>
  <si>
    <t>Feb</t>
  </si>
  <si>
    <t>Mar</t>
  </si>
  <si>
    <t>Apr</t>
  </si>
  <si>
    <t>May</t>
  </si>
  <si>
    <t>Jun</t>
  </si>
  <si>
    <t>Jul</t>
  </si>
  <si>
    <t>Aug</t>
  </si>
  <si>
    <t>Sep</t>
  </si>
  <si>
    <t>Oct</t>
  </si>
  <si>
    <t>Nov</t>
  </si>
  <si>
    <t>Dec</t>
  </si>
  <si>
    <t>LNU02000000</t>
  </si>
  <si>
    <t>(Unadj) Employment Level</t>
  </si>
  <si>
    <t>HD01_VD12</t>
  </si>
  <si>
    <t>HD01_VD14</t>
  </si>
  <si>
    <t>HD01_VD19</t>
  </si>
  <si>
    <t>HD01_VD21</t>
  </si>
  <si>
    <t>HD01_VD26</t>
  </si>
  <si>
    <t>HD01_VD28</t>
  </si>
  <si>
    <t>HD01_VD33</t>
  </si>
  <si>
    <t>HD01_VD35</t>
  </si>
  <si>
    <t>HD01_VD40</t>
  </si>
  <si>
    <t>HD01_VD42</t>
  </si>
  <si>
    <t>HD01_VD47</t>
  </si>
  <si>
    <t>HD01_VD49</t>
  </si>
  <si>
    <t>HD01_VD54</t>
  </si>
  <si>
    <t>HD01_VD56</t>
  </si>
  <si>
    <t>HD01_VD61</t>
  </si>
  <si>
    <t>HD01_VD63</t>
  </si>
  <si>
    <t>HD01_VD68</t>
  </si>
  <si>
    <t>HD01_VD70</t>
  </si>
  <si>
    <t>HD01_VD75</t>
  </si>
  <si>
    <t>HD01_VD80</t>
  </si>
  <si>
    <t>HD01_VD85</t>
  </si>
  <si>
    <t>HD01_VD91</t>
  </si>
  <si>
    <t>HD01_VD93</t>
  </si>
  <si>
    <t>HD01_VD98</t>
  </si>
  <si>
    <t>HD01_VD100</t>
  </si>
  <si>
    <t>HD01_VD105</t>
  </si>
  <si>
    <t>HD01_VD107</t>
  </si>
  <si>
    <t>HD01_VD112</t>
  </si>
  <si>
    <t>HD01_VD114</t>
  </si>
  <si>
    <t>HD01_VD119</t>
  </si>
  <si>
    <t>HD01_VD121</t>
  </si>
  <si>
    <t>HD01_VD126</t>
  </si>
  <si>
    <t>HD01_VD128</t>
  </si>
  <si>
    <t>HD01_VD133</t>
  </si>
  <si>
    <t>HD01_VD135</t>
  </si>
  <si>
    <t>HD01_VD140</t>
  </si>
  <si>
    <t>HD01_VD142</t>
  </si>
  <si>
    <t>HD01_VD147</t>
  </si>
  <si>
    <t>HD01_VD149</t>
  </si>
  <si>
    <t>HD01_VD154</t>
  </si>
  <si>
    <t>HD01_VD156</t>
  </si>
  <si>
    <t>HD01_VD161</t>
  </si>
  <si>
    <t>HD01_VD166</t>
  </si>
  <si>
    <t>HD01_VD171</t>
  </si>
  <si>
    <t>Estimate; Male: - 16 to 19 years: - In labor force: - In Armed Forces</t>
  </si>
  <si>
    <t>Estimate; Male: - 16 to 19 years: - In labor force: - Civilian: - Employed</t>
  </si>
  <si>
    <t>Estimate; Male: - 20 and 21 years: - In labor force: - In Armed Forces</t>
  </si>
  <si>
    <t>Estimate; Male: - 20 and 21 years: - In labor force: - Civilian: - Employed</t>
  </si>
  <si>
    <t>Estimate; Male: - 22 to 24 years: - In labor force: - In Armed Forces</t>
  </si>
  <si>
    <t>Estimate; Male: - 22 to 24 years: - In labor force: - Civilian: - Employed</t>
  </si>
  <si>
    <t>Estimate; Male: - 25 to 29 years: - In labor force: - In Armed Forces</t>
  </si>
  <si>
    <t>Estimate; Male: - 25 to 29 years: - In labor force: - Civilian: - Employed</t>
  </si>
  <si>
    <t>Estimate; Male: - 30 to 34 years: - In labor force: - In Armed Forces</t>
  </si>
  <si>
    <t>Estimate; Male: - 30 to 34 years: - In labor force: - Civilian: - Employed</t>
  </si>
  <si>
    <t>Estimate; Male: - 35 to 44 years: - In labor force: - In Armed Forces</t>
  </si>
  <si>
    <t>Estimate; Male: - 35 to 44 years: - In labor force: - Civilian: - Employed</t>
  </si>
  <si>
    <t>Estimate; Male: - 45 to 54 years: - In labor force: - In Armed Forces</t>
  </si>
  <si>
    <t>Estimate; Male: - 45 to 54 years: - In labor force: - Civilian: - Employed</t>
  </si>
  <si>
    <t>Estimate; Male: - 55 to 59 years: - In labor force: - In Armed Forces</t>
  </si>
  <si>
    <t>Estimate; Male: - 55 to 59 years: - In labor force: - Civilian: - Employed</t>
  </si>
  <si>
    <t>Estimate; Male: - 60 and 61 years: - In labor force: - In Armed Forces</t>
  </si>
  <si>
    <t>Estimate; Male: - 60 and 61 years: - In labor force: - Civilian: - Employed</t>
  </si>
  <si>
    <t>Estimate; Male: - 62 to 64 years: - In labor force: - In Armed Forces</t>
  </si>
  <si>
    <t>Estimate; Male: - 62 to 64 years: - In labor force: - Civilian: - Employed</t>
  </si>
  <si>
    <t>Estimate; Male: - 65 to 69 years: - In labor force: - Employed</t>
  </si>
  <si>
    <t>Estimate; Male: - 70 to 74 years: - In labor force: - Employed</t>
  </si>
  <si>
    <t>Estimate; Male: - 75 years and over: - In labor force: - Employed</t>
  </si>
  <si>
    <t>Estimate; Female: - 16 to 19 years: - In labor force: - In Armed Forces</t>
  </si>
  <si>
    <t>Estimate; Female: - 16 to 19 years: - In labor force: - Civilian: - Employed</t>
  </si>
  <si>
    <t>Estimate; Female: - 20 and 21 years: - In labor force: - In Armed Forces</t>
  </si>
  <si>
    <t>Estimate; Female: - 20 and 21 years: - In labor force: - Civilian: - Employed</t>
  </si>
  <si>
    <t>Estimate; Female: - 22 to 24 years: - In labor force: - In Armed Forces</t>
  </si>
  <si>
    <t>Estimate; Female: - 22 to 24 years: - In labor force: - Civilian: - Employed</t>
  </si>
  <si>
    <t>Estimate; Female: - 25 to 29 years: - In labor force: - In Armed Forces</t>
  </si>
  <si>
    <t>Estimate; Female: - 25 to 29 years: - In labor force: - Civilian: - Employed</t>
  </si>
  <si>
    <t>Estimate; Female: - 30 to 34 years: - In labor force: - In Armed Forces</t>
  </si>
  <si>
    <t>Estimate; Female: - 30 to 34 years: - In labor force: - Civilian: - Employed</t>
  </si>
  <si>
    <t>Estimate; Female: - 35 to 44 years: - In labor force: - In Armed Forces</t>
  </si>
  <si>
    <t>Estimate; Female: - 35 to 44 years: - In labor force: - Civilian: - Employed</t>
  </si>
  <si>
    <t>Estimate; Female: - 45 to 54 years: - In labor force: - In Armed Forces</t>
  </si>
  <si>
    <t>Estimate; Female: - 45 to 54 years: - In labor force: - Civilian: - Employed</t>
  </si>
  <si>
    <t>Estimate; Female: - 55 to 59 years: - In labor force: - In Armed Forces</t>
  </si>
  <si>
    <t>Estimate; Female: - 55 to 59 years: - In labor force: - Civilian: - Employed</t>
  </si>
  <si>
    <t>Estimate; Female: - 60 and 61 years: - In labor force: - In Armed Forces</t>
  </si>
  <si>
    <t>Estimate; Female: - 60 and 61 years: - In labor force: - Civilian: - Employed</t>
  </si>
  <si>
    <t>Estimate; Female: - 62 to 64 years: - In labor force: - In Armed Forces</t>
  </si>
  <si>
    <t>Estimate; Female: - 62 to 64 years: - In labor force: - Civilian: - Employed</t>
  </si>
  <si>
    <t>Estimate; Female: - 65 to 69 years: - In labor force: - Employed</t>
  </si>
  <si>
    <t>Estimate; Female: - 70 to 74 years: - In labor force: - Employed</t>
  </si>
  <si>
    <t>Estimate; Female: - 75 years and over: - In labor force: - Employed</t>
  </si>
  <si>
    <t>B23001</t>
  </si>
  <si>
    <t>SEX BY AGE BY EMPLOYMENT STATUS FOR THE POPULATION 16 YEARS AND OVER</t>
  </si>
  <si>
    <t>Universe: Population 16 years and over</t>
  </si>
  <si>
    <t>Note: This is a modified view of the original table.</t>
  </si>
  <si>
    <t>NOTE. Although the American Community Survey (ACS) produces</t>
  </si>
  <si>
    <t>population, demographic and housing unit estimates, it is the</t>
  </si>
  <si>
    <t>Census Bureau's Population Estimates Program that produces and</t>
  </si>
  <si>
    <t>disseminates the official estimates</t>
  </si>
  <si>
    <t>of the population for the nation, states, counties, cities and</t>
  </si>
  <si>
    <t>towns and estimates of housing units for states and counties.</t>
  </si>
  <si>
    <t>For information on confidentiality protection, sampling error,</t>
  </si>
  <si>
    <t>nonsampling error, and definitions, see Survey Methodology.</t>
  </si>
  <si>
    <t>Source: U.S. Census Bureau, 2005-2009 American Community Survey</t>
  </si>
  <si>
    <t>Data are based on a sample and are subject to sampling variability.</t>
  </si>
  <si>
    <t>The degree of uncertainty for an estimate arising from sampling</t>
  </si>
  <si>
    <t>variability is represented through the use of a margin of error.</t>
  </si>
  <si>
    <t>The value shown here is the 90 percent margin of error. The margin</t>
  </si>
  <si>
    <t>of error can be interpreted roughly as providing a 90 percent</t>
  </si>
  <si>
    <t>probability that the interval defined by the estimate minus the</t>
  </si>
  <si>
    <t>margin of error and the estimate plus the margin of error (the</t>
  </si>
  <si>
    <t>lower and upper confidence bounds) contains the true value. In</t>
  </si>
  <si>
    <t>addition to sampling variability, the ACS estimates are subject to</t>
  </si>
  <si>
    <t>nonsampling error (for a discussion of nonsampling variability, see</t>
  </si>
  <si>
    <t>Accuracy of the Data). The effect of</t>
  </si>
  <si>
    <t>nonsampling error is not represented in these tables.</t>
  </si>
  <si>
    <t>While the 2005-2009 American Community Survey (ACS) data generally</t>
  </si>
  <si>
    <t>reflect the November 2008 Office of Management and Budget (OMB)</t>
  </si>
  <si>
    <t>definitions of metropolitan and micropolitan statistical areas; in</t>
  </si>
  <si>
    <t>certain instances the names, codes, and boundaries of the principal</t>
  </si>
  <si>
    <t>cities shown in ACS tables may differ from the OMB definitions due</t>
  </si>
  <si>
    <t>to differences in the effective dates of the geographic entities.</t>
  </si>
  <si>
    <t>Estimates of urban and rural population, housing units, and</t>
  </si>
  <si>
    <t>characteristics reflect boundaries of urban areas defined based on</t>
  </si>
  <si>
    <t>Census 2000 data. Boundaries for urban areas have not been updated</t>
  </si>
  <si>
    <t>since Census 2000. As a result, data for urban and rural areas from</t>
  </si>
  <si>
    <t>the ACS do not necessarily reflect the results of ongoing</t>
  </si>
  <si>
    <t>urbanization.</t>
  </si>
  <si>
    <t>Explanation of Symbols:</t>
  </si>
  <si>
    <t>1. An '**' entry in the margin of error column indicates that</t>
  </si>
  <si>
    <t>either no sample observations or too few sample observations were</t>
  </si>
  <si>
    <t>available to compute a standard error and thus the margin of error.</t>
  </si>
  <si>
    <t>A statistical test is not appropriate.</t>
  </si>
  <si>
    <t>2. An '-' entry in the estimate column indicates that either</t>
  </si>
  <si>
    <t>no sample observations or too few sample observations were</t>
  </si>
  <si>
    <t>available to compute an estimate, or a ratio of medians cannot be</t>
  </si>
  <si>
    <t>calculated because one or both of the median estimates falls in the</t>
  </si>
  <si>
    <t>lowest interval or upper interval of an open-ended distribution.</t>
  </si>
  <si>
    <t>3. An '-' following a median estimate means the median falls</t>
  </si>
  <si>
    <t>in the lowest interval of an open-ended distribution.</t>
  </si>
  <si>
    <t>4. An '+' following a median estimate means the median falls</t>
  </si>
  <si>
    <t>in the upper interval of an open-ended distribution.</t>
  </si>
  <si>
    <t>5. An '***' entry in the margin of error column indicates</t>
  </si>
  <si>
    <t>that the median falls in the lowest interval or upper interval of</t>
  </si>
  <si>
    <t>an open-ended distribution. A statistical test is not appropriate.</t>
  </si>
  <si>
    <t>6. An '*****' entry in the margin of error column indicates</t>
  </si>
  <si>
    <t>that the estimate is controlled. A statistical test for sampling</t>
  </si>
  <si>
    <t xml:space="preserve">variability is not appropriate. </t>
  </si>
  <si>
    <t>HD01_VD76</t>
  </si>
  <si>
    <t>HD01_VD82</t>
  </si>
  <si>
    <t>HD01_VD88</t>
  </si>
  <si>
    <t>HD01_VD94</t>
  </si>
  <si>
    <t>HD01_VD96</t>
  </si>
  <si>
    <t>HD01_VD101</t>
  </si>
  <si>
    <t>HD01_VD103</t>
  </si>
  <si>
    <t>HD01_VD108</t>
  </si>
  <si>
    <t>HD01_VD110</t>
  </si>
  <si>
    <t>HD01_VD115</t>
  </si>
  <si>
    <t>HD01_VD117</t>
  </si>
  <si>
    <t>HD01_VD122</t>
  </si>
  <si>
    <t>HD01_VD124</t>
  </si>
  <si>
    <t>HD01_VD129</t>
  </si>
  <si>
    <t>HD01_VD131</t>
  </si>
  <si>
    <t>HD01_VD136</t>
  </si>
  <si>
    <t>HD01_VD138</t>
  </si>
  <si>
    <t>HD01_VD143</t>
  </si>
  <si>
    <t>HD01_VD145</t>
  </si>
  <si>
    <t>HD01_VD150</t>
  </si>
  <si>
    <t>HD01_VD152</t>
  </si>
  <si>
    <t>HD01_VD157</t>
  </si>
  <si>
    <t>HD01_VD159</t>
  </si>
  <si>
    <t>HD01_VD165</t>
  </si>
  <si>
    <t>HD01_VD177</t>
  </si>
  <si>
    <t>Although the American Community Survey (ACS) produces population, demographic and housing unit estimates, for 2010, the 2010 Census provides the official counts of the population and housing units for the nation, states, counties, cities and towns. For 2006 to 2009, the Population Estimates Program provides intercensal estimates of the population for the nation, states, and counties.</t>
  </si>
  <si>
    <t>Supporting documentation on code lists, subject definitions, data accuracy, and statistical testing can be found on the American Community Survey website in the Data and Documentation section.</t>
  </si>
  <si>
    <t>Sample size and data quality measures (including coverage rates, allocation rates, and response rates) can be found on the American Community Survey website in the Methodology section.</t>
  </si>
  <si>
    <t>Source:  U.S. Census Bureau, 2006-2010 American Community Survey</t>
  </si>
  <si>
    <t>An '**' entry in the margin of error column indicates that either no sample observations or too few sample observations were available to compute a standard error and thus the margin of error. A statistical test is not appropriate.</t>
  </si>
  <si>
    <t>An '-' entry in the estimate column indicates that either no sample observations or too few sample observations were available to compute an estimate, or a ratio of medians cannot be calculated because one or both of the median estimates falls in the lowest interval or upper interval of an open-ended distribution.</t>
  </si>
  <si>
    <t>An '-' following a median estimate means the median falls in the lowest interval of an open-ended distribution.</t>
  </si>
  <si>
    <t>An '+' following a median estimate means the median falls in the upper interval of an open-ended distribution.</t>
  </si>
  <si>
    <t>An '***' entry in the margin of error column indicates that the median falls in the lowest interval or upper interval of an open-ended distribution. A statistical test is not appropriate.</t>
  </si>
  <si>
    <t xml:space="preserve">An '*****' entry in the margin of error column indicates that the estimate is controlled. A statistical test for sampling variability is not appropriate. </t>
  </si>
  <si>
    <t>An 'N' entry in the estimate and margin of error columns indicates that data for this geographic area cannot be displayed because the number of sample cases is too small.</t>
  </si>
  <si>
    <t>An '(X)' means that the estimate is not applicable or not available.</t>
  </si>
  <si>
    <t>Data are based on a sample and are subject to sampling variability. The degree of uncertainty for an estimate arising from sampling variability is represented through the use of a margin of error. The value shown here is the 90 percent margin of error. The margin of error can be interpreted roughly as providing a 90 percent probability that the interval defined by the estimate minus the margin of error and the estimate plus the margin of error (the lower and upper confidence bounds) contains the true value. In addition to sampling variability, the ACS estimates are subject to nonsampling error (for a discussion of nonsampling variability, see Accuracy of the Data).  The effect of nonsampling error is not represented in these tables.</t>
  </si>
  <si>
    <t>While the 2006-2010 American Community Survey (ACS) data generally reflect the December 2009 Office of Management and Budget (OMB) definitions of metropolitan and micropolitan statistical areas; in certain instances the names, codes, and boundaries of the principal cities shown in ACS tables may differ from the OMB definitions due to differences in the effective dates of the geographic entities.</t>
  </si>
  <si>
    <t>Estimates of urban and rural population, housing units, and characteristics reflect boundaries of urban areas defined based on Census 2000 data. Boundaries for urban areas have not been updated since Census 2000. As a result, data for urban and rural areas from the ACS do not necessarily reflect the results of ongoing urbanization.</t>
  </si>
  <si>
    <t>Although the American Community Survey (ACS) produces population, demographic and housing unit estimates, it is the Census Bureau's Population Estimates Program that produces and disseminates the official estimates of the population for the nation, states, counties, cities and towns and estimates of housing units for states and counties.</t>
  </si>
  <si>
    <t>Source:  U.S. Census Bureau, 2007-2011 American Community Survey</t>
  </si>
  <si>
    <t>Explanation of Symbols:An '**' entry in the margin of error column indicates that either no sample observations or too few sample observations were available to compute a standard error and thus the margin of error. A statistical test is not appropriate.</t>
  </si>
  <si>
    <t>While the 2007-2011 American Community Survey (ACS) data generally reflect the December 2009 Office of Management and Budget (OMB) definitions of metropolitan and micropolitan statistical areas; in certain instances the names, codes, and boundaries of the principal cities shown in ACS tables may differ from the OMB definitions due to differences in the effective dates of the geographic entities.</t>
  </si>
  <si>
    <t>Source:  U.S. Census Bureau, 2008-2012 American Community Survey</t>
  </si>
  <si>
    <t>While the 2008-2012 American Community Survey (ACS) data generally reflect the December 2009 Office of Management and Budget (OMB) definitions of metropolitan and micropolitan statistical areas; in certain instances the names, codes, and boundaries of the principal cities shown in ACS tables may differ from the OMB definitions due to differences in the effective dates of the geographic entities.</t>
  </si>
  <si>
    <t>Source:  U.S. Census Bureau, 2009-2013 5-Year American Community Survey</t>
  </si>
  <si>
    <t>While the 2009-2013 American Community Survey (ACS) data generally reflect the February 2013 Office of Management and Budget (OMB) definitions of metropolitan and micropolitan statistical areas; in certain instances the names, codes, and boundaries of the principal cities shown in ACS tables may differ from the OMB definitions due to differences in the effective dates of the geographic entities.</t>
  </si>
  <si>
    <t>Estimates of urban and rural population, housing units, and characteristics reflect boundaries of urban areas defined based on Census 2010 data. As a result, data for urban and rural areas from the ACS do not necessarily reflect the results of ongoing urbanization.</t>
  </si>
  <si>
    <t>U.S. Employment</t>
  </si>
  <si>
    <t>U.S. Civilian Population</t>
  </si>
  <si>
    <t>Employment-to-Population Ratio</t>
  </si>
  <si>
    <t>Unemployment Rate</t>
  </si>
  <si>
    <t>Monthly Employment &amp; Population (Source:  www.bls.gov/lau)</t>
  </si>
  <si>
    <t>State</t>
  </si>
  <si>
    <t>Civilian Non-Institutional Population</t>
  </si>
  <si>
    <t>Civilian Labor Force</t>
  </si>
  <si>
    <t>% of Population</t>
  </si>
  <si>
    <t>PA Employment</t>
  </si>
  <si>
    <t>PA Civilian Population</t>
  </si>
  <si>
    <t>Monthly County Employment (Source:  www.bls.gov/lau)</t>
  </si>
  <si>
    <t>Jan-09 to Dec-09 Total</t>
  </si>
  <si>
    <t>Jan-10 to Dec-10 Total</t>
  </si>
  <si>
    <t>Jan-11 to Dec-11 Total</t>
  </si>
  <si>
    <t>Jan-12 to Dec-12 Total</t>
  </si>
  <si>
    <t>Jan-13 to Dec-13 Total</t>
  </si>
  <si>
    <t>Non-Military Population</t>
  </si>
  <si>
    <t>Civilian Population (From PA County Population 2009)</t>
  </si>
  <si>
    <t>Employment (From PA County Employment)</t>
  </si>
  <si>
    <t>Civilian Population (From PA County Population 2010)</t>
  </si>
  <si>
    <r>
      <t xml:space="preserve">PENNSYLVANIA COUNTY EMPLOYMENT TO POPULATION WAIVER
</t>
    </r>
    <r>
      <rPr>
        <i/>
        <sz val="10"/>
        <color theme="1"/>
        <rFont val="Arial"/>
        <family val="2"/>
      </rPr>
      <t>Source:  American Communities Survey, U.S. Census &amp; Local Area Unemployment Statistics, Bureau of Labor Statistics, Department of Labor
(Data Included in File and Links Provided)</t>
    </r>
  </si>
  <si>
    <t>Civilian Population (From National &amp; PA Averages)</t>
  </si>
  <si>
    <t>Employment (From National &amp; PA Averages)</t>
  </si>
  <si>
    <t>Civilian Population (From PA County Population 2011)</t>
  </si>
  <si>
    <t>Civilian Population (From PA County Population 2012)</t>
  </si>
  <si>
    <t>Civilian Population (From PA County Population 2013)</t>
  </si>
  <si>
    <t>12-Month Totals</t>
  </si>
  <si>
    <t>Beaver County</t>
  </si>
  <si>
    <t>Blair County</t>
  </si>
  <si>
    <t>Centre County</t>
  </si>
  <si>
    <t>Clarion County</t>
  </si>
  <si>
    <t>Columbia County</t>
  </si>
  <si>
    <t>Erie County</t>
  </si>
  <si>
    <t>Indiana County</t>
  </si>
  <si>
    <t>Jefferson County</t>
  </si>
  <si>
    <t>Juniata County</t>
  </si>
  <si>
    <t>McKean County</t>
  </si>
  <si>
    <t>Mercer County</t>
  </si>
  <si>
    <t>Venango County</t>
  </si>
  <si>
    <t>Warren County</t>
  </si>
  <si>
    <t>Wayne County</t>
  </si>
  <si>
    <t>Westmoreland County</t>
  </si>
  <si>
    <t>Employment-to Population Ratio Change 2009-2013</t>
  </si>
  <si>
    <t>Difference from PA 2013 Employment-to-Population Ratio</t>
  </si>
  <si>
    <t>Difference from US 2013 Employment-to-Population Ratio</t>
  </si>
  <si>
    <t>Qualify (Lower than PA &amp; US 2013 Ratio &amp; 2009-2013 Decline Larger than PA &amp; US 2009-2013 Decline)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</si>
</sst>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quot;$&quot;#,##0.00"/>
    <numFmt numFmtId="166" formatCode="#,##0\ \ \ "/>
    <numFmt numFmtId="167" formatCode="0.0\ \ \ "/>
    <numFmt numFmtId="168" formatCode="_(* #,##0_);_(* \(#,##0\);_(* &quot;-&quot;??_);_(@_)"/>
    <numFmt numFmtId="169" formatCode="0.0%"/>
  </numFmts>
  <fonts count="3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indexed="8"/>
      <name val="Arial"/>
      <family val="2"/>
    </font>
    <font>
      <b/>
      <sz val="10"/>
      <color indexed="8"/>
      <name val="Arial"/>
      <family val="2"/>
    </font>
    <font>
      <sz val="10"/>
      <color indexed="8"/>
      <name val="Arial"/>
      <family val="2"/>
    </font>
    <font>
      <sz val="11"/>
      <color indexed="8"/>
      <name val="Calibri"/>
      <family val="2"/>
      <scheme val="minor"/>
    </font>
    <font>
      <sz val="10"/>
      <name val="Arial"/>
      <family val="2"/>
    </font>
    <font>
      <b/>
      <sz val="10"/>
      <name val="Arial"/>
      <family val="2"/>
    </font>
    <font>
      <sz val="10"/>
      <color theme="1"/>
      <name val="Arial"/>
      <family val="2"/>
    </font>
    <font>
      <b/>
      <sz val="10"/>
      <color theme="1"/>
      <name val="Arial"/>
      <family val="2"/>
    </font>
    <font>
      <sz val="10"/>
      <color theme="1"/>
      <name val="Verdana"/>
      <family val="2"/>
    </font>
    <font>
      <sz val="11"/>
      <color theme="1"/>
      <name val="Arial"/>
      <family val="2"/>
    </font>
    <font>
      <b/>
      <u/>
      <sz val="10"/>
      <color theme="1"/>
      <name val="Arial"/>
      <family val="2"/>
    </font>
    <font>
      <b/>
      <u/>
      <sz val="10"/>
      <name val="Arial"/>
      <family val="2"/>
    </font>
    <font>
      <i/>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auto="1"/>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9">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3" fontId="22" fillId="0" borderId="0" applyFont="0" applyFill="0" applyBorder="0" applyAlignment="0" applyProtection="0"/>
    <xf numFmtId="0" fontId="22" fillId="0" borderId="0"/>
    <xf numFmtId="0" fontId="22" fillId="0" borderId="0"/>
    <xf numFmtId="0" fontId="26" fillId="0" borderId="0"/>
  </cellStyleXfs>
  <cellXfs count="62">
    <xf numFmtId="0" fontId="0" fillId="0" borderId="0" xfId="0"/>
    <xf numFmtId="0" fontId="19" fillId="0" borderId="10" xfId="0" applyFont="1" applyFill="1" applyBorder="1" applyAlignment="1">
      <alignment horizontal="center" wrapText="1"/>
    </xf>
    <xf numFmtId="0" fontId="19" fillId="0" borderId="0" xfId="0" applyFont="1" applyFill="1" applyAlignment="1">
      <alignment horizontal="left"/>
    </xf>
    <xf numFmtId="0" fontId="19" fillId="0" borderId="0" xfId="0" applyFont="1" applyFill="1" applyAlignment="1">
      <alignment horizontal="left" vertical="top" wrapText="1"/>
    </xf>
    <xf numFmtId="3" fontId="20" fillId="0" borderId="0" xfId="0" applyNumberFormat="1" applyFont="1" applyFill="1" applyAlignment="1">
      <alignment horizontal="right"/>
    </xf>
    <xf numFmtId="0" fontId="24" fillId="0" borderId="0" xfId="0" applyFont="1"/>
    <xf numFmtId="0" fontId="25" fillId="0" borderId="0" xfId="0" applyFont="1"/>
    <xf numFmtId="0" fontId="27" fillId="0" borderId="0" xfId="0" applyFont="1"/>
    <xf numFmtId="0" fontId="28" fillId="0" borderId="0" xfId="0" applyFont="1"/>
    <xf numFmtId="17" fontId="28" fillId="0" borderId="0" xfId="0" applyNumberFormat="1" applyFont="1"/>
    <xf numFmtId="3" fontId="24" fillId="0" borderId="0" xfId="0" applyNumberFormat="1" applyFont="1"/>
    <xf numFmtId="3" fontId="27" fillId="0" borderId="0" xfId="0" applyNumberFormat="1" applyFont="1"/>
    <xf numFmtId="0" fontId="22" fillId="0" borderId="0" xfId="0" applyFont="1" applyAlignment="1" applyProtection="1">
      <alignment horizontal="center"/>
      <protection locked="0"/>
    </xf>
    <xf numFmtId="0" fontId="22" fillId="0" borderId="0" xfId="0" applyFont="1"/>
    <xf numFmtId="166" fontId="22" fillId="0" borderId="0" xfId="0" applyNumberFormat="1" applyFont="1"/>
    <xf numFmtId="167" fontId="22" fillId="0" borderId="0" xfId="0" applyNumberFormat="1" applyFont="1"/>
    <xf numFmtId="0" fontId="23" fillId="0" borderId="0" xfId="0" applyFont="1" applyBorder="1" applyAlignment="1">
      <alignment horizontal="center" vertical="center" wrapText="1"/>
    </xf>
    <xf numFmtId="0" fontId="23" fillId="0" borderId="0" xfId="0" applyFont="1" applyBorder="1" applyAlignment="1">
      <alignment horizontal="center" vertical="center"/>
    </xf>
    <xf numFmtId="164" fontId="23" fillId="0" borderId="0" xfId="0" applyNumberFormat="1" applyFont="1" applyBorder="1" applyAlignment="1">
      <alignment horizontal="center" vertical="center" wrapText="1"/>
    </xf>
    <xf numFmtId="165" fontId="23" fillId="0" borderId="0" xfId="0" applyNumberFormat="1" applyFont="1" applyBorder="1" applyAlignment="1">
      <alignment horizontal="center" vertical="center"/>
    </xf>
    <xf numFmtId="0" fontId="25" fillId="0" borderId="0" xfId="0" applyFont="1" applyAlignment="1"/>
    <xf numFmtId="0" fontId="29" fillId="0" borderId="0" xfId="0" applyFont="1"/>
    <xf numFmtId="37" fontId="24" fillId="0" borderId="0" xfId="1" applyNumberFormat="1" applyFont="1"/>
    <xf numFmtId="17" fontId="24" fillId="0" borderId="0" xfId="0" applyNumberFormat="1" applyFont="1"/>
    <xf numFmtId="0" fontId="24" fillId="0" borderId="0" xfId="0" applyFont="1" applyFill="1"/>
    <xf numFmtId="168" fontId="24" fillId="0" borderId="0" xfId="1" applyNumberFormat="1" applyFont="1" applyFill="1"/>
    <xf numFmtId="0" fontId="25" fillId="0" borderId="0" xfId="0" applyFont="1" applyFill="1"/>
    <xf numFmtId="0" fontId="28" fillId="0" borderId="0" xfId="0" applyFont="1" applyFill="1"/>
    <xf numFmtId="168" fontId="28" fillId="0" borderId="0" xfId="1" applyNumberFormat="1" applyFont="1" applyFill="1"/>
    <xf numFmtId="3" fontId="24" fillId="0" borderId="0" xfId="1" applyNumberFormat="1" applyFont="1" applyFill="1"/>
    <xf numFmtId="3" fontId="24" fillId="0" borderId="0" xfId="0" applyNumberFormat="1" applyFont="1" applyFill="1"/>
    <xf numFmtId="0" fontId="24" fillId="0" borderId="0" xfId="0" applyFont="1" applyFill="1" applyBorder="1"/>
    <xf numFmtId="169" fontId="24" fillId="0" borderId="0" xfId="2" applyNumberFormat="1" applyFont="1" applyFill="1" applyBorder="1"/>
    <xf numFmtId="0" fontId="24" fillId="0" borderId="0" xfId="0" applyFont="1" applyBorder="1"/>
    <xf numFmtId="168" fontId="24" fillId="0" borderId="0" xfId="1" applyNumberFormat="1" applyFont="1" applyFill="1" applyBorder="1"/>
    <xf numFmtId="168" fontId="24" fillId="0" borderId="0" xfId="0" applyNumberFormat="1" applyFont="1" applyFill="1" applyBorder="1"/>
    <xf numFmtId="0" fontId="25" fillId="0" borderId="0" xfId="0" applyFont="1" applyBorder="1"/>
    <xf numFmtId="0" fontId="25" fillId="0" borderId="0" xfId="0" applyFont="1" applyFill="1" applyBorder="1"/>
    <xf numFmtId="0" fontId="25" fillId="0" borderId="0" xfId="0" applyFont="1" applyFill="1" applyBorder="1" applyAlignment="1">
      <alignment wrapText="1"/>
    </xf>
    <xf numFmtId="37" fontId="24" fillId="0" borderId="11" xfId="0" applyNumberFormat="1" applyFont="1" applyFill="1" applyBorder="1"/>
    <xf numFmtId="0" fontId="24" fillId="0" borderId="11" xfId="0" applyFont="1" applyFill="1" applyBorder="1"/>
    <xf numFmtId="0" fontId="25" fillId="0" borderId="11" xfId="0" applyFont="1" applyFill="1" applyBorder="1" applyAlignment="1">
      <alignment horizontal="center" wrapText="1"/>
    </xf>
    <xf numFmtId="0" fontId="25" fillId="0" borderId="0" xfId="0" applyFont="1" applyFill="1" applyBorder="1" applyAlignment="1">
      <alignment horizontal="center" wrapText="1"/>
    </xf>
    <xf numFmtId="0" fontId="25" fillId="0" borderId="12" xfId="0" applyFont="1" applyFill="1" applyBorder="1" applyAlignment="1">
      <alignment horizontal="center" wrapText="1"/>
    </xf>
    <xf numFmtId="169" fontId="25" fillId="0" borderId="12" xfId="2" applyNumberFormat="1" applyFont="1" applyFill="1" applyBorder="1"/>
    <xf numFmtId="0" fontId="25" fillId="0" borderId="12" xfId="0" applyFont="1" applyFill="1" applyBorder="1"/>
    <xf numFmtId="0" fontId="25" fillId="0" borderId="0" xfId="0" applyFont="1" applyFill="1" applyAlignment="1">
      <alignment wrapText="1"/>
    </xf>
    <xf numFmtId="169" fontId="24" fillId="0" borderId="0" xfId="2" applyNumberFormat="1" applyFont="1" applyFill="1"/>
    <xf numFmtId="169" fontId="24" fillId="0" borderId="0" xfId="0" applyNumberFormat="1" applyFont="1" applyFill="1"/>
    <xf numFmtId="0" fontId="25" fillId="0" borderId="0" xfId="0" applyFont="1" applyFill="1" applyAlignment="1">
      <alignment horizontal="center" wrapText="1"/>
    </xf>
    <xf numFmtId="0" fontId="25" fillId="0" borderId="0" xfId="0" applyFont="1" applyFill="1" applyAlignment="1">
      <alignment horizontal="center"/>
    </xf>
    <xf numFmtId="0" fontId="24" fillId="0" borderId="0" xfId="0" applyFont="1" applyFill="1" applyAlignment="1">
      <alignment horizontal="center"/>
    </xf>
    <xf numFmtId="0" fontId="25" fillId="0" borderId="12" xfId="0" applyFont="1" applyBorder="1" applyAlignment="1">
      <alignment horizontal="center" vertical="center" wrapText="1"/>
    </xf>
    <xf numFmtId="0" fontId="0" fillId="0" borderId="12" xfId="0" applyBorder="1" applyAlignment="1">
      <alignment horizontal="center" vertical="center" wrapText="1"/>
    </xf>
    <xf numFmtId="0" fontId="25" fillId="0" borderId="13" xfId="0" applyFont="1" applyFill="1" applyBorder="1" applyAlignment="1">
      <alignment horizontal="center"/>
    </xf>
    <xf numFmtId="0" fontId="16" fillId="0" borderId="14" xfId="0" applyFont="1" applyFill="1" applyBorder="1" applyAlignment="1">
      <alignment horizontal="center"/>
    </xf>
    <xf numFmtId="0" fontId="16" fillId="0" borderId="15" xfId="0" applyFont="1" applyFill="1" applyBorder="1" applyAlignment="1">
      <alignment horizontal="center"/>
    </xf>
    <xf numFmtId="0" fontId="18" fillId="0" borderId="0" xfId="0" applyFont="1" applyFill="1" applyAlignment="1">
      <alignment horizontal="left"/>
    </xf>
    <xf numFmtId="0" fontId="27" fillId="0" borderId="0" xfId="0" applyFont="1"/>
    <xf numFmtId="0" fontId="20" fillId="0" borderId="0" xfId="0" applyFont="1" applyFill="1" applyAlignment="1">
      <alignment horizontal="left" vertical="top" wrapText="1"/>
    </xf>
    <xf numFmtId="0" fontId="19" fillId="0" borderId="0" xfId="0" applyFont="1" applyFill="1" applyAlignment="1">
      <alignment horizontal="left" vertical="top" wrapText="1"/>
    </xf>
    <xf numFmtId="0" fontId="20" fillId="0" borderId="0" xfId="0" applyFont="1" applyFill="1" applyAlignment="1">
      <alignment horizontal="left"/>
    </xf>
  </cellXfs>
  <cellStyles count="49">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1" builtinId="3"/>
    <cellStyle name="Comma 2" xfId="45"/>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cellStyle name="Normal 3" xfId="46"/>
    <cellStyle name="Normal 4" xfId="48"/>
    <cellStyle name="Normal 5" xfId="47"/>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9"/>
  <sheetViews>
    <sheetView tabSelected="1" workbookViewId="0">
      <pane xSplit="1" ySplit="5" topLeftCell="B6" activePane="bottomRight" state="frozen"/>
      <selection pane="topRight" activeCell="B1" sqref="B1"/>
      <selection pane="bottomLeft" activeCell="A6" sqref="A6"/>
      <selection pane="bottomRight" sqref="A1:A2"/>
    </sheetView>
  </sheetViews>
  <sheetFormatPr defaultRowHeight="12.75" x14ac:dyDescent="0.2"/>
  <cols>
    <col min="1" max="1" width="37.7109375" style="33" customWidth="1"/>
    <col min="2" max="2" width="13.7109375" style="40" customWidth="1"/>
    <col min="3" max="3" width="13.7109375" style="31" customWidth="1"/>
    <col min="4" max="4" width="13.7109375" style="45" customWidth="1"/>
    <col min="5" max="5" width="13.7109375" style="40" customWidth="1"/>
    <col min="6" max="6" width="13.7109375" style="31" customWidth="1"/>
    <col min="7" max="7" width="13.7109375" style="45" customWidth="1"/>
    <col min="8" max="8" width="13.7109375" style="40" customWidth="1"/>
    <col min="9" max="9" width="13.7109375" style="31" customWidth="1"/>
    <col min="10" max="10" width="13.7109375" style="45" customWidth="1"/>
    <col min="11" max="11" width="13.7109375" style="40" customWidth="1"/>
    <col min="12" max="12" width="13.7109375" style="31" customWidth="1"/>
    <col min="13" max="13" width="13.7109375" style="45" customWidth="1"/>
    <col min="14" max="14" width="13.7109375" style="40" customWidth="1"/>
    <col min="15" max="15" width="13.7109375" style="31" customWidth="1"/>
    <col min="16" max="16" width="13.7109375" style="45" customWidth="1"/>
    <col min="17" max="17" width="9.85546875" style="31" customWidth="1"/>
    <col min="18" max="20" width="13.7109375" style="24" customWidth="1"/>
    <col min="21" max="21" width="19.140625" style="51" customWidth="1"/>
    <col min="22" max="16384" width="9.140625" style="5"/>
  </cols>
  <sheetData>
    <row r="1" spans="1:21" s="6" customFormat="1" ht="15.75" thickBot="1" x14ac:dyDescent="0.3">
      <c r="A1" s="52" t="s">
        <v>295</v>
      </c>
      <c r="B1" s="54">
        <v>2009</v>
      </c>
      <c r="C1" s="55"/>
      <c r="D1" s="56"/>
      <c r="E1" s="54">
        <v>2010</v>
      </c>
      <c r="F1" s="55"/>
      <c r="G1" s="56"/>
      <c r="H1" s="54">
        <v>2011</v>
      </c>
      <c r="I1" s="55"/>
      <c r="J1" s="56"/>
      <c r="K1" s="54">
        <v>2012</v>
      </c>
      <c r="L1" s="55"/>
      <c r="M1" s="56"/>
      <c r="N1" s="54">
        <v>2013</v>
      </c>
      <c r="O1" s="55"/>
      <c r="P1" s="56"/>
      <c r="Q1" s="37"/>
      <c r="R1" s="26"/>
      <c r="S1" s="26"/>
      <c r="T1" s="26"/>
      <c r="U1" s="50"/>
    </row>
    <row r="2" spans="1:21" s="6" customFormat="1" ht="78" customHeight="1" x14ac:dyDescent="0.2">
      <c r="A2" s="53"/>
      <c r="B2" s="41" t="s">
        <v>296</v>
      </c>
      <c r="C2" s="42" t="s">
        <v>297</v>
      </c>
      <c r="D2" s="43" t="s">
        <v>276</v>
      </c>
      <c r="E2" s="41" t="s">
        <v>296</v>
      </c>
      <c r="F2" s="42" t="s">
        <v>297</v>
      </c>
      <c r="G2" s="43" t="s">
        <v>276</v>
      </c>
      <c r="H2" s="41" t="s">
        <v>296</v>
      </c>
      <c r="I2" s="42" t="s">
        <v>297</v>
      </c>
      <c r="J2" s="43" t="s">
        <v>276</v>
      </c>
      <c r="K2" s="41" t="s">
        <v>296</v>
      </c>
      <c r="L2" s="42" t="s">
        <v>297</v>
      </c>
      <c r="M2" s="43" t="s">
        <v>276</v>
      </c>
      <c r="N2" s="41" t="s">
        <v>296</v>
      </c>
      <c r="O2" s="42" t="s">
        <v>297</v>
      </c>
      <c r="P2" s="43" t="s">
        <v>276</v>
      </c>
      <c r="Q2" s="38"/>
      <c r="R2" s="46"/>
      <c r="S2" s="46"/>
      <c r="T2" s="49" t="s">
        <v>317</v>
      </c>
      <c r="U2" s="49"/>
    </row>
    <row r="3" spans="1:21" x14ac:dyDescent="0.2">
      <c r="A3" s="33" t="s">
        <v>10</v>
      </c>
      <c r="B3" s="39">
        <f>'National Averages'!B51</f>
        <v>2829612000</v>
      </c>
      <c r="C3" s="34">
        <f>'National Averages'!B52</f>
        <v>1678530000</v>
      </c>
      <c r="D3" s="44">
        <f>C3/(B3)</f>
        <v>0.59320147073167628</v>
      </c>
      <c r="E3" s="39">
        <f>'National Averages'!C51</f>
        <v>2853952000</v>
      </c>
      <c r="F3" s="34">
        <f>'National Averages'!C52</f>
        <v>1668767000</v>
      </c>
      <c r="G3" s="44">
        <f>F3/(E3)</f>
        <v>0.58472146693427218</v>
      </c>
      <c r="H3" s="39">
        <f>'National Averages'!D51</f>
        <v>2875410000</v>
      </c>
      <c r="I3" s="34">
        <f>'National Averages'!D52</f>
        <v>1678431000</v>
      </c>
      <c r="J3" s="44">
        <f>I3/(H3)</f>
        <v>0.58371884357361215</v>
      </c>
      <c r="K3" s="39">
        <f>'National Averages'!E51</f>
        <v>2919412000</v>
      </c>
      <c r="L3" s="34">
        <f>'National Averages'!E52</f>
        <v>1709629000</v>
      </c>
      <c r="M3" s="44">
        <f>L3/(K3)</f>
        <v>0.58560730722487953</v>
      </c>
      <c r="N3" s="39">
        <f>'National Averages'!F51</f>
        <v>2948152000</v>
      </c>
      <c r="O3" s="34">
        <f>'National Averages'!F52</f>
        <v>1727152000</v>
      </c>
      <c r="P3" s="44">
        <f>O3/(N3)</f>
        <v>0.5858422496533422</v>
      </c>
      <c r="Q3" s="32"/>
      <c r="R3" s="47"/>
      <c r="S3" s="47"/>
      <c r="T3" s="48">
        <f>P3-D3</f>
        <v>-7.3592210783340883E-3</v>
      </c>
    </row>
    <row r="4" spans="1:21" x14ac:dyDescent="0.2">
      <c r="A4" s="33" t="s">
        <v>11</v>
      </c>
      <c r="B4" s="39">
        <f>'PA Averages'!B67</f>
        <v>119272493</v>
      </c>
      <c r="C4" s="34">
        <f>'PA Averages'!B68</f>
        <v>70624206</v>
      </c>
      <c r="D4" s="44">
        <f>C4/(B4)</f>
        <v>0.59212484139155208</v>
      </c>
      <c r="E4" s="39">
        <f>'PA Averages'!C67</f>
        <v>120590888</v>
      </c>
      <c r="F4" s="34">
        <f>'PA Averages'!C68</f>
        <v>70090639</v>
      </c>
      <c r="G4" s="44">
        <f>F4/(E4)</f>
        <v>0.58122665951344521</v>
      </c>
      <c r="H4" s="39">
        <f>'PA Averages'!D67</f>
        <v>121421107</v>
      </c>
      <c r="I4" s="34">
        <f>'PA Averages'!D68</f>
        <v>70654322</v>
      </c>
      <c r="J4" s="44">
        <f>I4/(H4)</f>
        <v>0.58189489245885395</v>
      </c>
      <c r="K4" s="39">
        <f>'PA Averages'!E67</f>
        <v>121899083</v>
      </c>
      <c r="L4" s="34">
        <f>'PA Averages'!E68</f>
        <v>71479940</v>
      </c>
      <c r="M4" s="44">
        <f>L4/(K4)</f>
        <v>0.58638619947616832</v>
      </c>
      <c r="N4" s="39">
        <f>'PA Averages'!F67</f>
        <v>122193796</v>
      </c>
      <c r="O4" s="34">
        <f>'PA Averages'!F68</f>
        <v>71566905</v>
      </c>
      <c r="P4" s="44">
        <f>O4/(N4)</f>
        <v>0.58568362177732824</v>
      </c>
      <c r="Q4" s="32"/>
      <c r="R4" s="47"/>
      <c r="S4" s="47"/>
      <c r="T4" s="48">
        <f>P4-D4</f>
        <v>-6.4412196142238365E-3</v>
      </c>
    </row>
    <row r="5" spans="1:21" s="6" customFormat="1" ht="76.5" x14ac:dyDescent="0.2">
      <c r="A5" s="36"/>
      <c r="B5" s="41" t="s">
        <v>292</v>
      </c>
      <c r="C5" s="42" t="s">
        <v>293</v>
      </c>
      <c r="D5" s="43" t="s">
        <v>276</v>
      </c>
      <c r="E5" s="41" t="s">
        <v>294</v>
      </c>
      <c r="F5" s="42" t="s">
        <v>293</v>
      </c>
      <c r="G5" s="43" t="s">
        <v>276</v>
      </c>
      <c r="H5" s="41" t="s">
        <v>298</v>
      </c>
      <c r="I5" s="42" t="s">
        <v>293</v>
      </c>
      <c r="J5" s="43" t="s">
        <v>276</v>
      </c>
      <c r="K5" s="41" t="s">
        <v>299</v>
      </c>
      <c r="L5" s="42" t="s">
        <v>293</v>
      </c>
      <c r="M5" s="43" t="s">
        <v>276</v>
      </c>
      <c r="N5" s="41" t="s">
        <v>300</v>
      </c>
      <c r="O5" s="42" t="s">
        <v>293</v>
      </c>
      <c r="P5" s="43" t="s">
        <v>276</v>
      </c>
      <c r="Q5" s="38"/>
      <c r="R5" s="49" t="s">
        <v>318</v>
      </c>
      <c r="S5" s="49" t="s">
        <v>319</v>
      </c>
      <c r="T5" s="49" t="s">
        <v>317</v>
      </c>
      <c r="U5" s="49" t="s">
        <v>320</v>
      </c>
    </row>
    <row r="6" spans="1:21" x14ac:dyDescent="0.2">
      <c r="A6" s="33" t="s">
        <v>302</v>
      </c>
      <c r="B6" s="39">
        <f>VLOOKUP($A6,'PA County Population 2009'!C3:AZ19,50,FALSE)</f>
        <v>141843</v>
      </c>
      <c r="C6" s="35">
        <f>VLOOKUP($A6,'PA County Employment'!$A$3:$BO$16,63,FALSE)</f>
        <v>991982</v>
      </c>
      <c r="D6" s="44">
        <f t="shared" ref="D6:D19" si="0">C6/(B6*12)</f>
        <v>0.5827934171349074</v>
      </c>
      <c r="E6" s="39">
        <f>VLOOKUP($A6,'PA County Population 2010'!$C$3:$AZ$16,50,FALSE)</f>
        <v>140550</v>
      </c>
      <c r="F6" s="35">
        <f>VLOOKUP($A6,'PA County Employment'!$A$3:$BO$16,64,FALSE)</f>
        <v>939102</v>
      </c>
      <c r="G6" s="44">
        <f t="shared" ref="G6:G19" si="1">F6/(E6*12)</f>
        <v>0.5568018498754892</v>
      </c>
      <c r="H6" s="39">
        <f>VLOOKUP($A6,'PA County Population 2011'!$C$3:$AZ$16,50,FALSE)</f>
        <v>140244</v>
      </c>
      <c r="I6" s="35">
        <f>VLOOKUP($A6,'PA County Employment'!$A$3:$BO$16,65,FALSE)</f>
        <v>950353</v>
      </c>
      <c r="J6" s="44">
        <f t="shared" ref="J6:J19" si="2">I6/(H6*12)</f>
        <v>0.5647021144101233</v>
      </c>
      <c r="K6" s="39">
        <f>VLOOKUP($A6,'PA County Population 2012'!$C$3:$AZ$17,50,FALSE)</f>
        <v>140099</v>
      </c>
      <c r="L6" s="35">
        <f>VLOOKUP($A6,'PA County Employment'!$A$3:$BO$16,66,FALSE)</f>
        <v>964010</v>
      </c>
      <c r="M6" s="44">
        <f t="shared" ref="M6:M19" si="3">L6/(K6*12)</f>
        <v>0.57340999340942234</v>
      </c>
      <c r="N6" s="39">
        <f>VLOOKUP($A6,'PA County Population 2013'!$C$3:$AZ$16,50,FALSE)</f>
        <v>140216</v>
      </c>
      <c r="O6" s="35">
        <f>VLOOKUP($A6,'PA County Employment'!$A$3:$BO$16,67,FALSE)</f>
        <v>962886</v>
      </c>
      <c r="P6" s="44">
        <f t="shared" ref="P6:P19" si="4">O6/(N6*12)</f>
        <v>0.57226350773092938</v>
      </c>
      <c r="Q6" s="32"/>
      <c r="R6" s="47">
        <f t="shared" ref="R6:R19" si="5">P6-P$4</f>
        <v>-1.3420114046398868E-2</v>
      </c>
      <c r="S6" s="47">
        <f t="shared" ref="S6:S18" si="6">P6-P$3</f>
        <v>-1.3578741922412818E-2</v>
      </c>
      <c r="T6" s="48">
        <f t="shared" ref="T6:T19" si="7">P6-D6</f>
        <v>-1.0529909403978022E-2</v>
      </c>
      <c r="U6" s="51" t="str">
        <f t="shared" ref="U6:U19" si="8">IF(AND(R6&lt;0,S6&lt;0,T6&lt;$T$4,T6&lt;$T$3),"Yes","No")</f>
        <v>Yes</v>
      </c>
    </row>
    <row r="7" spans="1:21" x14ac:dyDescent="0.2">
      <c r="A7" s="33" t="s">
        <v>303</v>
      </c>
      <c r="B7" s="39">
        <f>VLOOKUP($A7,'PA County Population 2009'!C4:AZ22,50,FALSE)</f>
        <v>102196</v>
      </c>
      <c r="C7" s="35">
        <f>VLOOKUP($A7,'PA County Employment'!$A$3:$BO$16,63,FALSE)</f>
        <v>725368</v>
      </c>
      <c r="D7" s="44">
        <f t="shared" si="0"/>
        <v>0.59148433728652128</v>
      </c>
      <c r="E7" s="39">
        <f>VLOOKUP($A7,'PA County Population 2010'!$C$3:$AZ$16,50,FALSE)</f>
        <v>102981</v>
      </c>
      <c r="F7" s="35">
        <f>VLOOKUP($A7,'PA County Employment'!$A$3:$BO$16,64,FALSE)</f>
        <v>681945</v>
      </c>
      <c r="G7" s="44">
        <f t="shared" si="1"/>
        <v>0.55183723211077773</v>
      </c>
      <c r="H7" s="39">
        <f>VLOOKUP($A7,'PA County Population 2011'!$C$3:$AZ$16,50,FALSE)</f>
        <v>103238</v>
      </c>
      <c r="I7" s="35">
        <f>VLOOKUP($A7,'PA County Employment'!$A$3:$BO$16,65,FALSE)</f>
        <v>684351</v>
      </c>
      <c r="J7" s="44">
        <f t="shared" si="2"/>
        <v>0.55240560646273662</v>
      </c>
      <c r="K7" s="39">
        <f>VLOOKUP($A7,'PA County Population 2012'!$C$3:$AZ$17,50,FALSE)</f>
        <v>103475</v>
      </c>
      <c r="L7" s="35">
        <f>VLOOKUP($A7,'PA County Employment'!$A$3:$BO$16,66,FALSE)</f>
        <v>686872</v>
      </c>
      <c r="M7" s="44">
        <f t="shared" si="3"/>
        <v>0.55317065313682856</v>
      </c>
      <c r="N7" s="39">
        <f>VLOOKUP($A7,'PA County Population 2013'!$C$3:$AZ$16,50,FALSE)</f>
        <v>103390</v>
      </c>
      <c r="O7" s="35">
        <f>VLOOKUP($A7,'PA County Employment'!$A$3:$BO$16,67,FALSE)</f>
        <v>686436</v>
      </c>
      <c r="P7" s="44">
        <f t="shared" si="4"/>
        <v>0.55327401102621143</v>
      </c>
      <c r="Q7" s="32"/>
      <c r="R7" s="47">
        <f t="shared" si="5"/>
        <v>-3.2409610751116813E-2</v>
      </c>
      <c r="S7" s="47">
        <f t="shared" si="6"/>
        <v>-3.2568238627130763E-2</v>
      </c>
      <c r="T7" s="48">
        <f t="shared" si="7"/>
        <v>-3.8210326260309846E-2</v>
      </c>
      <c r="U7" s="51" t="str">
        <f t="shared" si="8"/>
        <v>Yes</v>
      </c>
    </row>
    <row r="8" spans="1:21" x14ac:dyDescent="0.2">
      <c r="A8" s="33" t="s">
        <v>304</v>
      </c>
      <c r="B8" s="39">
        <f>VLOOKUP($A8,'PA County Population 2009'!C5:AZ29,50,FALSE)</f>
        <v>123410</v>
      </c>
      <c r="C8" s="35">
        <f>VLOOKUP($A8,'PA County Employment'!$A$3:$BO$16,63,FALSE)</f>
        <v>851323</v>
      </c>
      <c r="D8" s="44">
        <f t="shared" si="0"/>
        <v>0.57486089728006917</v>
      </c>
      <c r="E8" s="39">
        <f>VLOOKUP($A8,'PA County Population 2010'!$C$3:$AZ$16,50,FALSE)</f>
        <v>129712</v>
      </c>
      <c r="F8" s="35">
        <f>VLOOKUP($A8,'PA County Employment'!$A$3:$BO$16,64,FALSE)</f>
        <v>872824</v>
      </c>
      <c r="G8" s="44">
        <f t="shared" si="1"/>
        <v>0.56074482957115246</v>
      </c>
      <c r="H8" s="39">
        <f>VLOOKUP($A8,'PA County Population 2011'!$C$3:$AZ$16,50,FALSE)</f>
        <v>131280</v>
      </c>
      <c r="I8" s="35">
        <f>VLOOKUP($A8,'PA County Employment'!$A$3:$BO$16,65,FALSE)</f>
        <v>878200</v>
      </c>
      <c r="J8" s="44">
        <f t="shared" si="2"/>
        <v>0.55745988218565912</v>
      </c>
      <c r="K8" s="39">
        <f>VLOOKUP($A8,'PA County Population 2012'!$C$3:$AZ$17,50,FALSE)</f>
        <v>132280</v>
      </c>
      <c r="L8" s="35">
        <f>VLOOKUP($A8,'PA County Employment'!$A$3:$BO$16,66,FALSE)</f>
        <v>879608</v>
      </c>
      <c r="M8" s="44">
        <f t="shared" si="3"/>
        <v>0.55413264791855654</v>
      </c>
      <c r="N8" s="39">
        <f>VLOOKUP($A8,'PA County Population 2013'!$C$3:$AZ$16,50,FALSE)</f>
        <v>133073</v>
      </c>
      <c r="O8" s="35">
        <f>VLOOKUP($A8,'PA County Employment'!$A$3:$BO$16,67,FALSE)</f>
        <v>886380</v>
      </c>
      <c r="P8" s="44">
        <f t="shared" si="4"/>
        <v>0.55507127666769362</v>
      </c>
      <c r="Q8" s="32"/>
      <c r="R8" s="47">
        <f t="shared" si="5"/>
        <v>-3.061234510963462E-2</v>
      </c>
      <c r="S8" s="47">
        <f t="shared" si="6"/>
        <v>-3.077097298564857E-2</v>
      </c>
      <c r="T8" s="48">
        <f t="shared" si="7"/>
        <v>-1.9789620612375547E-2</v>
      </c>
      <c r="U8" s="51" t="str">
        <f t="shared" si="8"/>
        <v>Yes</v>
      </c>
    </row>
    <row r="9" spans="1:21" x14ac:dyDescent="0.2">
      <c r="A9" s="33" t="s">
        <v>305</v>
      </c>
      <c r="B9" s="39">
        <f>VLOOKUP($A9,'PA County Population 2009'!C6:AZ31,50,FALSE)</f>
        <v>32947</v>
      </c>
      <c r="C9" s="35">
        <f>VLOOKUP($A9,'PA County Employment'!$A$3:$BO$16,63,FALSE)</f>
        <v>224429</v>
      </c>
      <c r="D9" s="44">
        <f t="shared" si="0"/>
        <v>0.56765158183344966</v>
      </c>
      <c r="E9" s="39">
        <f>VLOOKUP($A9,'PA County Population 2010'!$C$3:$AZ$16,50,FALSE)</f>
        <v>33308</v>
      </c>
      <c r="F9" s="35">
        <f>VLOOKUP($A9,'PA County Employment'!$A$3:$BO$16,64,FALSE)</f>
        <v>210840</v>
      </c>
      <c r="G9" s="44">
        <f t="shared" si="1"/>
        <v>0.52750090068452027</v>
      </c>
      <c r="H9" s="39">
        <f>VLOOKUP($A9,'PA County Population 2011'!$C$3:$AZ$16,50,FALSE)</f>
        <v>33248</v>
      </c>
      <c r="I9" s="35">
        <f>VLOOKUP($A9,'PA County Employment'!$A$3:$BO$16,65,FALSE)</f>
        <v>206457</v>
      </c>
      <c r="J9" s="44">
        <f t="shared" si="2"/>
        <v>0.51746721607314727</v>
      </c>
      <c r="K9" s="39">
        <f>VLOOKUP($A9,'PA County Population 2012'!$C$3:$AZ$17,50,FALSE)</f>
        <v>33260</v>
      </c>
      <c r="L9" s="35">
        <f>VLOOKUP($A9,'PA County Employment'!$A$3:$BO$16,66,FALSE)</f>
        <v>207522</v>
      </c>
      <c r="M9" s="44">
        <f t="shared" si="3"/>
        <v>0.5199488875526157</v>
      </c>
      <c r="N9" s="39">
        <f>VLOOKUP($A9,'PA County Population 2013'!$C$3:$AZ$16,50,FALSE)</f>
        <v>33075</v>
      </c>
      <c r="O9" s="35">
        <f>VLOOKUP($A9,'PA County Employment'!$A$3:$BO$16,67,FALSE)</f>
        <v>205874</v>
      </c>
      <c r="P9" s="44">
        <f t="shared" si="4"/>
        <v>0.51870496346686823</v>
      </c>
      <c r="Q9" s="32"/>
      <c r="R9" s="47">
        <f t="shared" si="5"/>
        <v>-6.6978658310460015E-2</v>
      </c>
      <c r="S9" s="47">
        <f t="shared" si="6"/>
        <v>-6.7137286186473966E-2</v>
      </c>
      <c r="T9" s="48">
        <f t="shared" si="7"/>
        <v>-4.8946618366581429E-2</v>
      </c>
      <c r="U9" s="51" t="str">
        <f t="shared" si="8"/>
        <v>Yes</v>
      </c>
    </row>
    <row r="10" spans="1:21" x14ac:dyDescent="0.2">
      <c r="A10" s="33" t="s">
        <v>306</v>
      </c>
      <c r="B10" s="39">
        <f>VLOOKUP($A10,'PA County Population 2009'!C7:AZ34,50,FALSE)</f>
        <v>54063</v>
      </c>
      <c r="C10" s="35">
        <f>VLOOKUP($A10,'PA County Employment'!$A$3:$BO$16,63,FALSE)</f>
        <v>399937</v>
      </c>
      <c r="D10" s="44">
        <f t="shared" si="0"/>
        <v>0.61646751629272023</v>
      </c>
      <c r="E10" s="39">
        <f>VLOOKUP($A10,'PA County Population 2010'!$C$3:$AZ$16,50,FALSE)</f>
        <v>55764</v>
      </c>
      <c r="F10" s="35">
        <f>VLOOKUP($A10,'PA County Employment'!$A$3:$BO$16,64,FALSE)</f>
        <v>378186</v>
      </c>
      <c r="G10" s="44">
        <f t="shared" si="1"/>
        <v>0.56515852521339938</v>
      </c>
      <c r="H10" s="39">
        <f>VLOOKUP($A10,'PA County Population 2011'!$C$3:$AZ$16,50,FALSE)</f>
        <v>56304</v>
      </c>
      <c r="I10" s="35">
        <f>VLOOKUP($A10,'PA County Employment'!$A$3:$BO$16,65,FALSE)</f>
        <v>381210</v>
      </c>
      <c r="J10" s="44">
        <f t="shared" si="2"/>
        <v>0.56421391020176181</v>
      </c>
      <c r="K10" s="39">
        <f>VLOOKUP($A10,'PA County Population 2012'!$C$3:$AZ$17,50,FALSE)</f>
        <v>56272</v>
      </c>
      <c r="L10" s="35">
        <f>VLOOKUP($A10,'PA County Employment'!$A$3:$BO$16,66,FALSE)</f>
        <v>390791</v>
      </c>
      <c r="M10" s="44">
        <f t="shared" si="3"/>
        <v>0.57872328452279409</v>
      </c>
      <c r="N10" s="39">
        <f>VLOOKUP($A10,'PA County Population 2013'!$C$3:$AZ$16,50,FALSE)</f>
        <v>56300</v>
      </c>
      <c r="O10" s="35">
        <f>VLOOKUP($A10,'PA County Employment'!$A$3:$BO$16,67,FALSE)</f>
        <v>391821</v>
      </c>
      <c r="P10" s="44">
        <f t="shared" si="4"/>
        <v>0.57996003552397868</v>
      </c>
      <c r="Q10" s="32"/>
      <c r="R10" s="47">
        <f t="shared" si="5"/>
        <v>-5.7235862533495663E-3</v>
      </c>
      <c r="S10" s="47">
        <f t="shared" si="6"/>
        <v>-5.8822141293635166E-3</v>
      </c>
      <c r="T10" s="48">
        <f t="shared" si="7"/>
        <v>-3.6507480768741551E-2</v>
      </c>
      <c r="U10" s="51" t="str">
        <f t="shared" si="8"/>
        <v>Yes</v>
      </c>
    </row>
    <row r="11" spans="1:21" x14ac:dyDescent="0.2">
      <c r="A11" s="33" t="s">
        <v>307</v>
      </c>
      <c r="B11" s="39">
        <f>VLOOKUP($A11,'PA County Population 2009'!C8:AZ40,50,FALSE)</f>
        <v>223005</v>
      </c>
      <c r="C11" s="35">
        <f>VLOOKUP($A11,'PA County Employment'!$A$3:$BO$16,63,FALSE)</f>
        <v>1529185</v>
      </c>
      <c r="D11" s="44">
        <f t="shared" si="0"/>
        <v>0.57143150751477922</v>
      </c>
      <c r="E11" s="39">
        <f>VLOOKUP($A11,'PA County Population 2010'!$C$3:$AZ$16,50,FALSE)</f>
        <v>222534</v>
      </c>
      <c r="F11" s="35">
        <f>VLOOKUP($A11,'PA County Employment'!$A$3:$BO$16,64,FALSE)</f>
        <v>1484005</v>
      </c>
      <c r="G11" s="44">
        <f t="shared" si="1"/>
        <v>0.55572219675794865</v>
      </c>
      <c r="H11" s="39">
        <f>VLOOKUP($A11,'PA County Population 2011'!$C$3:$AZ$16,50,FALSE)</f>
        <v>223755</v>
      </c>
      <c r="I11" s="35">
        <f>VLOOKUP($A11,'PA County Employment'!$A$3:$BO$16,65,FALSE)</f>
        <v>1512890</v>
      </c>
      <c r="J11" s="44">
        <f t="shared" si="2"/>
        <v>0.56344737175333137</v>
      </c>
      <c r="K11" s="39">
        <f>VLOOKUP($A11,'PA County Population 2012'!$C$3:$AZ$17,50,FALSE)</f>
        <v>224572</v>
      </c>
      <c r="L11" s="35">
        <f>VLOOKUP($A11,'PA County Employment'!$A$3:$BO$16,66,FALSE)</f>
        <v>1520247</v>
      </c>
      <c r="M11" s="44">
        <f t="shared" si="3"/>
        <v>0.564127540387938</v>
      </c>
      <c r="N11" s="39">
        <f>VLOOKUP($A11,'PA County Population 2013'!$C$3:$AZ$16,50,FALSE)</f>
        <v>225555</v>
      </c>
      <c r="O11" s="35">
        <f>VLOOKUP($A11,'PA County Employment'!$A$3:$BO$16,67,FALSE)</f>
        <v>1509818</v>
      </c>
      <c r="P11" s="44">
        <f t="shared" si="4"/>
        <v>0.55781590595050723</v>
      </c>
      <c r="Q11" s="32"/>
      <c r="R11" s="47">
        <f t="shared" si="5"/>
        <v>-2.7867715826821016E-2</v>
      </c>
      <c r="S11" s="47">
        <f t="shared" si="6"/>
        <v>-2.8026343702834966E-2</v>
      </c>
      <c r="T11" s="48">
        <f t="shared" si="7"/>
        <v>-1.3615601564271995E-2</v>
      </c>
      <c r="U11" s="51" t="str">
        <f t="shared" si="8"/>
        <v>Yes</v>
      </c>
    </row>
    <row r="12" spans="1:21" x14ac:dyDescent="0.2">
      <c r="A12" s="33" t="s">
        <v>308</v>
      </c>
      <c r="B12" s="39">
        <f>VLOOKUP($A12,'PA County Population 2009'!C9:AZ47,50,FALSE)</f>
        <v>73418</v>
      </c>
      <c r="C12" s="35">
        <f>VLOOKUP($A12,'PA County Employment'!$A$3:$BO$16,63,FALSE)</f>
        <v>524166</v>
      </c>
      <c r="D12" s="44">
        <f t="shared" si="0"/>
        <v>0.59495627775204996</v>
      </c>
      <c r="E12" s="39">
        <f>VLOOKUP($A12,'PA County Population 2010'!$C$3:$AZ$16,50,FALSE)</f>
        <v>73911</v>
      </c>
      <c r="F12" s="35">
        <f>VLOOKUP($A12,'PA County Employment'!$A$3:$BO$16,64,FALSE)</f>
        <v>482986</v>
      </c>
      <c r="G12" s="44">
        <f t="shared" si="1"/>
        <v>0.54455809464536176</v>
      </c>
      <c r="H12" s="39">
        <f>VLOOKUP($A12,'PA County Population 2011'!$C$3:$AZ$16,50,FALSE)</f>
        <v>74326</v>
      </c>
      <c r="I12" s="35">
        <f>VLOOKUP($A12,'PA County Employment'!$A$3:$BO$16,65,FALSE)</f>
        <v>486756</v>
      </c>
      <c r="J12" s="44">
        <f t="shared" si="2"/>
        <v>0.54574442321664018</v>
      </c>
      <c r="K12" s="39">
        <f>VLOOKUP($A12,'PA County Population 2012'!$C$3:$AZ$17,50,FALSE)</f>
        <v>74051</v>
      </c>
      <c r="L12" s="35">
        <f>VLOOKUP($A12,'PA County Employment'!$A$3:$BO$16,66,FALSE)</f>
        <v>493489</v>
      </c>
      <c r="M12" s="44">
        <f t="shared" si="3"/>
        <v>0.55534811593811473</v>
      </c>
      <c r="N12" s="39">
        <f>VLOOKUP($A12,'PA County Population 2013'!$C$3:$AZ$16,50,FALSE)</f>
        <v>73849</v>
      </c>
      <c r="O12" s="35">
        <f>VLOOKUP($A12,'PA County Employment'!$A$3:$BO$16,67,FALSE)</f>
        <v>487930</v>
      </c>
      <c r="P12" s="44">
        <f t="shared" si="4"/>
        <v>0.55059423056958567</v>
      </c>
      <c r="Q12" s="32"/>
      <c r="R12" s="47">
        <f t="shared" si="5"/>
        <v>-3.5089391207742571E-2</v>
      </c>
      <c r="S12" s="47">
        <f t="shared" si="6"/>
        <v>-3.5248019083756521E-2</v>
      </c>
      <c r="T12" s="48">
        <f t="shared" si="7"/>
        <v>-4.4362047182464281E-2</v>
      </c>
      <c r="U12" s="51" t="str">
        <f t="shared" si="8"/>
        <v>Yes</v>
      </c>
    </row>
    <row r="13" spans="1:21" x14ac:dyDescent="0.2">
      <c r="A13" s="33" t="s">
        <v>309</v>
      </c>
      <c r="B13" s="39">
        <f>VLOOKUP($A13,'PA County Population 2009'!C10:AZ48,50,FALSE)</f>
        <v>36494</v>
      </c>
      <c r="C13" s="35">
        <f>VLOOKUP($A13,'PA County Employment'!$A$3:$BO$16,63,FALSE)</f>
        <v>248298</v>
      </c>
      <c r="D13" s="44">
        <f t="shared" si="0"/>
        <v>0.56698361374472517</v>
      </c>
      <c r="E13" s="39">
        <f>VLOOKUP($A13,'PA County Population 2010'!$C$3:$AZ$16,50,FALSE)</f>
        <v>36585</v>
      </c>
      <c r="F13" s="35">
        <f>VLOOKUP($A13,'PA County Employment'!$A$3:$BO$16,64,FALSE)</f>
        <v>233143</v>
      </c>
      <c r="G13" s="44">
        <f t="shared" si="1"/>
        <v>0.53105325497699418</v>
      </c>
      <c r="H13" s="39">
        <f>VLOOKUP($A13,'PA County Population 2011'!$C$3:$AZ$16,50,FALSE)</f>
        <v>36555</v>
      </c>
      <c r="I13" s="35">
        <f>VLOOKUP($A13,'PA County Employment'!$A$3:$BO$16,65,FALSE)</f>
        <v>238629</v>
      </c>
      <c r="J13" s="44">
        <f t="shared" si="2"/>
        <v>0.54399534947339623</v>
      </c>
      <c r="K13" s="39">
        <f>VLOOKUP($A13,'PA County Population 2012'!$C$3:$AZ$17,50,FALSE)</f>
        <v>36546</v>
      </c>
      <c r="L13" s="35">
        <f>VLOOKUP($A13,'PA County Employment'!$A$3:$BO$16,66,FALSE)</f>
        <v>239314</v>
      </c>
      <c r="M13" s="44">
        <f t="shared" si="3"/>
        <v>0.54569127492292813</v>
      </c>
      <c r="N13" s="39">
        <f>VLOOKUP($A13,'PA County Population 2013'!$C$3:$AZ$16,50,FALSE)</f>
        <v>36462</v>
      </c>
      <c r="O13" s="35">
        <f>VLOOKUP($A13,'PA County Employment'!$A$3:$BO$16,67,FALSE)</f>
        <v>232236</v>
      </c>
      <c r="P13" s="44">
        <f t="shared" si="4"/>
        <v>0.5307717623827547</v>
      </c>
      <c r="Q13" s="32"/>
      <c r="R13" s="47">
        <f t="shared" si="5"/>
        <v>-5.4911859394573548E-2</v>
      </c>
      <c r="S13" s="47">
        <f t="shared" si="6"/>
        <v>-5.5070487270587498E-2</v>
      </c>
      <c r="T13" s="48">
        <f t="shared" si="7"/>
        <v>-3.6211851361970471E-2</v>
      </c>
      <c r="U13" s="51" t="str">
        <f t="shared" si="8"/>
        <v>Yes</v>
      </c>
    </row>
    <row r="14" spans="1:21" x14ac:dyDescent="0.2">
      <c r="A14" s="33" t="s">
        <v>310</v>
      </c>
      <c r="B14" s="39">
        <f>VLOOKUP($A14,'PA County Population 2009'!C11:AZ49,50,FALSE)</f>
        <v>18230</v>
      </c>
      <c r="C14" s="35">
        <f>VLOOKUP($A14,'PA County Employment'!$A$3:$BO$16,63,FALSE)</f>
        <v>134373</v>
      </c>
      <c r="D14" s="44">
        <f t="shared" si="0"/>
        <v>0.61424849149753158</v>
      </c>
      <c r="E14" s="39">
        <f>VLOOKUP($A14,'PA County Population 2010'!$C$3:$AZ$16,50,FALSE)</f>
        <v>19137</v>
      </c>
      <c r="F14" s="35">
        <f>VLOOKUP($A14,'PA County Employment'!$A$3:$BO$16,64,FALSE)</f>
        <v>133506</v>
      </c>
      <c r="G14" s="44">
        <f t="shared" si="1"/>
        <v>0.58136071484558705</v>
      </c>
      <c r="H14" s="39">
        <f>VLOOKUP($A14,'PA County Population 2011'!$C$3:$AZ$16,50,FALSE)</f>
        <v>19230</v>
      </c>
      <c r="I14" s="35">
        <f>VLOOKUP($A14,'PA County Employment'!$A$3:$BO$16,65,FALSE)</f>
        <v>133480</v>
      </c>
      <c r="J14" s="44">
        <f t="shared" si="2"/>
        <v>0.57843647079216498</v>
      </c>
      <c r="K14" s="39">
        <f>VLOOKUP($A14,'PA County Population 2012'!$C$3:$AZ$17,50,FALSE)</f>
        <v>19433</v>
      </c>
      <c r="L14" s="35">
        <f>VLOOKUP($A14,'PA County Employment'!$A$3:$BO$16,66,FALSE)</f>
        <v>134065</v>
      </c>
      <c r="M14" s="44">
        <f t="shared" si="3"/>
        <v>0.57490265699240128</v>
      </c>
      <c r="N14" s="39">
        <f>VLOOKUP($A14,'PA County Population 2013'!$C$3:$AZ$16,50,FALSE)</f>
        <v>19549</v>
      </c>
      <c r="O14" s="35">
        <f>VLOOKUP($A14,'PA County Employment'!$A$3:$BO$16,67,FALSE)</f>
        <v>134031</v>
      </c>
      <c r="P14" s="44">
        <f t="shared" si="4"/>
        <v>0.57134636042764331</v>
      </c>
      <c r="Q14" s="32"/>
      <c r="R14" s="47">
        <f t="shared" si="5"/>
        <v>-1.4337261349684938E-2</v>
      </c>
      <c r="S14" s="47">
        <f t="shared" si="6"/>
        <v>-1.4495889225698888E-2</v>
      </c>
      <c r="T14" s="48">
        <f t="shared" si="7"/>
        <v>-4.2902131069888272E-2</v>
      </c>
      <c r="U14" s="51" t="str">
        <f t="shared" si="8"/>
        <v>Yes</v>
      </c>
    </row>
    <row r="15" spans="1:21" x14ac:dyDescent="0.2">
      <c r="A15" s="33" t="s">
        <v>311</v>
      </c>
      <c r="B15" s="39">
        <f>VLOOKUP($A15,'PA County Population 2009'!C12:AZ57,50,FALSE)</f>
        <v>35146</v>
      </c>
      <c r="C15" s="35">
        <f>VLOOKUP($A15,'PA County Employment'!$A$3:$BO$16,63,FALSE)</f>
        <v>228193</v>
      </c>
      <c r="D15" s="44">
        <f t="shared" si="0"/>
        <v>0.54105967488002427</v>
      </c>
      <c r="E15" s="39">
        <f>VLOOKUP($A15,'PA County Population 2010'!$C$3:$AZ$16,50,FALSE)</f>
        <v>35555</v>
      </c>
      <c r="F15" s="35">
        <f>VLOOKUP($A15,'PA County Employment'!$A$3:$BO$16,64,FALSE)</f>
        <v>216363</v>
      </c>
      <c r="G15" s="44">
        <f t="shared" si="1"/>
        <v>0.50710870482351289</v>
      </c>
      <c r="H15" s="39">
        <f>VLOOKUP($A15,'PA County Population 2011'!$C$3:$AZ$16,50,FALSE)</f>
        <v>35498</v>
      </c>
      <c r="I15" s="35">
        <f>VLOOKUP($A15,'PA County Employment'!$A$3:$BO$16,65,FALSE)</f>
        <v>220241</v>
      </c>
      <c r="J15" s="44">
        <f t="shared" si="2"/>
        <v>0.51702678085150333</v>
      </c>
      <c r="K15" s="39">
        <f>VLOOKUP($A15,'PA County Population 2012'!$C$3:$AZ$17,50,FALSE)</f>
        <v>35467</v>
      </c>
      <c r="L15" s="35">
        <f>VLOOKUP($A15,'PA County Employment'!$A$3:$BO$16,66,FALSE)</f>
        <v>222809</v>
      </c>
      <c r="M15" s="44">
        <f t="shared" si="3"/>
        <v>0.52351246698809217</v>
      </c>
      <c r="N15" s="39">
        <f>VLOOKUP($A15,'PA County Population 2013'!$C$3:$AZ$16,50,FALSE)</f>
        <v>35358</v>
      </c>
      <c r="O15" s="35">
        <f>VLOOKUP($A15,'PA County Employment'!$A$3:$BO$16,67,FALSE)</f>
        <v>216903</v>
      </c>
      <c r="P15" s="44">
        <f t="shared" si="4"/>
        <v>0.51120679902709432</v>
      </c>
      <c r="Q15" s="32"/>
      <c r="R15" s="47">
        <f t="shared" si="5"/>
        <v>-7.4476822750233929E-2</v>
      </c>
      <c r="S15" s="47">
        <f t="shared" si="6"/>
        <v>-7.4635450626247879E-2</v>
      </c>
      <c r="T15" s="48">
        <f t="shared" si="7"/>
        <v>-2.985287585292995E-2</v>
      </c>
      <c r="U15" s="51" t="str">
        <f t="shared" si="8"/>
        <v>Yes</v>
      </c>
    </row>
    <row r="16" spans="1:21" x14ac:dyDescent="0.2">
      <c r="A16" s="33" t="s">
        <v>313</v>
      </c>
      <c r="B16" s="39">
        <f>VLOOKUP($A16,'PA County Population 2009'!C13:AZ76,50,FALSE)</f>
        <v>44150</v>
      </c>
      <c r="C16" s="35">
        <f>VLOOKUP($A16,'PA County Employment'!$A$3:$BO$16,63,FALSE)</f>
        <v>288638</v>
      </c>
      <c r="D16" s="44">
        <f t="shared" si="0"/>
        <v>0.54480558701396753</v>
      </c>
      <c r="E16" s="39">
        <f>VLOOKUP($A16,'PA County Population 2010'!$C$3:$AZ$16,50,FALSE)</f>
        <v>44537</v>
      </c>
      <c r="F16" s="35">
        <f>VLOOKUP($A16,'PA County Employment'!$A$3:$BO$16,64,FALSE)</f>
        <v>290169</v>
      </c>
      <c r="G16" s="44">
        <f t="shared" si="1"/>
        <v>0.54293621034196282</v>
      </c>
      <c r="H16" s="39">
        <f>VLOOKUP($A16,'PA County Population 2011'!$C$3:$AZ$16,50,FALSE)</f>
        <v>44507</v>
      </c>
      <c r="I16" s="35">
        <f>VLOOKUP($A16,'PA County Employment'!$A$3:$BO$16,65,FALSE)</f>
        <v>293320</v>
      </c>
      <c r="J16" s="44">
        <f t="shared" si="2"/>
        <v>0.549201998187551</v>
      </c>
      <c r="K16" s="39">
        <f>VLOOKUP($A16,'PA County Population 2012'!$C$3:$AZ$17,50,FALSE)</f>
        <v>44468</v>
      </c>
      <c r="L16" s="35">
        <f>VLOOKUP($A16,'PA County Employment'!$A$3:$BO$16,66,FALSE)</f>
        <v>291360</v>
      </c>
      <c r="M16" s="44">
        <f t="shared" si="3"/>
        <v>0.54601061437438159</v>
      </c>
      <c r="N16" s="39">
        <f>VLOOKUP($A16,'PA County Population 2013'!$C$3:$AZ$16,50,FALSE)</f>
        <v>44418</v>
      </c>
      <c r="O16" s="35">
        <f>VLOOKUP($A16,'PA County Employment'!$A$3:$BO$16,67,FALSE)</f>
        <v>279512</v>
      </c>
      <c r="P16" s="44">
        <f t="shared" si="4"/>
        <v>0.52439701622465362</v>
      </c>
      <c r="Q16" s="32"/>
      <c r="R16" s="47">
        <f t="shared" si="5"/>
        <v>-6.1286605552674622E-2</v>
      </c>
      <c r="S16" s="47">
        <f t="shared" si="6"/>
        <v>-6.1445233428688573E-2</v>
      </c>
      <c r="T16" s="48">
        <f t="shared" si="7"/>
        <v>-2.0408570789313907E-2</v>
      </c>
      <c r="U16" s="51" t="str">
        <f t="shared" si="8"/>
        <v>Yes</v>
      </c>
    </row>
    <row r="17" spans="1:21" x14ac:dyDescent="0.2">
      <c r="A17" s="33" t="s">
        <v>314</v>
      </c>
      <c r="B17" s="39">
        <f>VLOOKUP($A17,'PA County Population 2009'!C14:AZ77,50,FALSE)</f>
        <v>33570</v>
      </c>
      <c r="C17" s="35">
        <f>VLOOKUP($A17,'PA County Employment'!$A$3:$BO$16,63,FALSE)</f>
        <v>242230</v>
      </c>
      <c r="D17" s="44">
        <f t="shared" si="0"/>
        <v>0.60130572932181514</v>
      </c>
      <c r="E17" s="39">
        <f>VLOOKUP($A17,'PA County Population 2010'!$C$3:$AZ$16,50,FALSE)</f>
        <v>34163</v>
      </c>
      <c r="F17" s="35">
        <f>VLOOKUP($A17,'PA County Employment'!$A$3:$BO$16,64,FALSE)</f>
        <v>230036</v>
      </c>
      <c r="G17" s="44">
        <f t="shared" si="1"/>
        <v>0.56112363278010324</v>
      </c>
      <c r="H17" s="39">
        <f>VLOOKUP($A17,'PA County Population 2011'!$C$3:$AZ$16,50,FALSE)</f>
        <v>34186</v>
      </c>
      <c r="I17" s="35">
        <f>VLOOKUP($A17,'PA County Employment'!$A$3:$BO$16,65,FALSE)</f>
        <v>226881</v>
      </c>
      <c r="J17" s="44">
        <f t="shared" si="2"/>
        <v>0.55305534429298542</v>
      </c>
      <c r="K17" s="39">
        <f>VLOOKUP($A17,'PA County Population 2012'!$C$3:$AZ$17,50,FALSE)</f>
        <v>34132</v>
      </c>
      <c r="L17" s="35">
        <f>VLOOKUP($A17,'PA County Employment'!$A$3:$BO$16,66,FALSE)</f>
        <v>230117</v>
      </c>
      <c r="M17" s="44">
        <f t="shared" si="3"/>
        <v>0.56183102855580291</v>
      </c>
      <c r="N17" s="39">
        <f>VLOOKUP($A17,'PA County Population 2013'!$C$3:$AZ$16,50,FALSE)</f>
        <v>34090</v>
      </c>
      <c r="O17" s="35">
        <f>VLOOKUP($A17,'PA County Employment'!$A$3:$BO$16,67,FALSE)</f>
        <v>229365</v>
      </c>
      <c r="P17" s="44">
        <f t="shared" si="4"/>
        <v>0.56068495159870935</v>
      </c>
      <c r="Q17" s="32"/>
      <c r="R17" s="47">
        <f t="shared" si="5"/>
        <v>-2.4998670178618898E-2</v>
      </c>
      <c r="S17" s="47">
        <f t="shared" si="6"/>
        <v>-2.5157298054632848E-2</v>
      </c>
      <c r="T17" s="48">
        <f t="shared" si="7"/>
        <v>-4.0620777723105794E-2</v>
      </c>
      <c r="U17" s="51" t="str">
        <f t="shared" si="8"/>
        <v>Yes</v>
      </c>
    </row>
    <row r="18" spans="1:21" x14ac:dyDescent="0.2">
      <c r="A18" s="33" t="s">
        <v>315</v>
      </c>
      <c r="B18" s="39">
        <f>VLOOKUP($A18,'PA County Population 2009'!C15:AZ79,50,FALSE)</f>
        <v>41746</v>
      </c>
      <c r="C18" s="35">
        <f>VLOOKUP($A18,'PA County Employment'!$A$3:$BO$16,63,FALSE)</f>
        <v>284829</v>
      </c>
      <c r="D18" s="44">
        <f t="shared" si="0"/>
        <v>0.56857543237675467</v>
      </c>
      <c r="E18" s="39">
        <f>VLOOKUP($A18,'PA County Population 2010'!$C$3:$AZ$16,50,FALSE)</f>
        <v>43142</v>
      </c>
      <c r="F18" s="35">
        <f>VLOOKUP($A18,'PA County Employment'!$A$3:$BO$16,64,FALSE)</f>
        <v>260415</v>
      </c>
      <c r="G18" s="44">
        <f t="shared" si="1"/>
        <v>0.50301909971721293</v>
      </c>
      <c r="H18" s="39">
        <f>VLOOKUP($A18,'PA County Population 2011'!$C$3:$AZ$16,50,FALSE)</f>
        <v>43472</v>
      </c>
      <c r="I18" s="35">
        <f>VLOOKUP($A18,'PA County Employment'!$A$3:$BO$16,65,FALSE)</f>
        <v>256686</v>
      </c>
      <c r="J18" s="44">
        <f t="shared" si="2"/>
        <v>0.49205235553919763</v>
      </c>
      <c r="K18" s="39">
        <f>VLOOKUP($A18,'PA County Population 2012'!$C$3:$AZ$17,50,FALSE)</f>
        <v>43665</v>
      </c>
      <c r="L18" s="35">
        <f>VLOOKUP($A18,'PA County Employment'!$A$3:$BO$16,66,FALSE)</f>
        <v>255118</v>
      </c>
      <c r="M18" s="44">
        <f t="shared" si="3"/>
        <v>0.48688499561051951</v>
      </c>
      <c r="N18" s="39">
        <f>VLOOKUP($A18,'PA County Population 2013'!$C$3:$AZ$16,50,FALSE)</f>
        <v>43920</v>
      </c>
      <c r="O18" s="35">
        <f>VLOOKUP($A18,'PA County Employment'!$A$3:$BO$16,67,FALSE)</f>
        <v>250977</v>
      </c>
      <c r="P18" s="44">
        <f t="shared" si="4"/>
        <v>0.47620104735883423</v>
      </c>
      <c r="Q18" s="32"/>
      <c r="R18" s="47">
        <f t="shared" si="5"/>
        <v>-0.10948257441849402</v>
      </c>
      <c r="S18" s="47">
        <f t="shared" si="6"/>
        <v>-0.10964120229450797</v>
      </c>
      <c r="T18" s="48">
        <f t="shared" si="7"/>
        <v>-9.2374385017920446E-2</v>
      </c>
      <c r="U18" s="51" t="str">
        <f t="shared" si="8"/>
        <v>Yes</v>
      </c>
    </row>
    <row r="19" spans="1:21" x14ac:dyDescent="0.2">
      <c r="A19" s="33" t="s">
        <v>316</v>
      </c>
      <c r="B19" s="39">
        <f>VLOOKUP($A19,'PA County Population 2009'!C16:AZ80,50,FALSE)</f>
        <v>299254</v>
      </c>
      <c r="C19" s="35">
        <f>VLOOKUP($A19,'PA County Employment'!$A$3:$BO$16,63,FALSE)</f>
        <v>2088332</v>
      </c>
      <c r="D19" s="44">
        <f t="shared" si="0"/>
        <v>0.58153831416344193</v>
      </c>
      <c r="E19" s="39">
        <f>VLOOKUP($A19,'PA County Population 2010'!$C$3:$AZ$16,50,FALSE)</f>
        <v>301519</v>
      </c>
      <c r="F19" s="35">
        <f>VLOOKUP($A19,'PA County Employment'!$A$3:$BO$16,64,FALSE)</f>
        <v>2040185</v>
      </c>
      <c r="G19" s="44">
        <f t="shared" si="1"/>
        <v>0.56386302908495545</v>
      </c>
      <c r="H19" s="39">
        <f>VLOOKUP($A19,'PA County Population 2011'!$C$3:$AZ$16,50,FALSE)</f>
        <v>301790</v>
      </c>
      <c r="I19" s="35">
        <f>VLOOKUP($A19,'PA County Employment'!$A$3:$BO$16,65,FALSE)</f>
        <v>2062334</v>
      </c>
      <c r="J19" s="44">
        <f t="shared" si="2"/>
        <v>0.56947270176833775</v>
      </c>
      <c r="K19" s="39">
        <f>VLOOKUP($A19,'PA County Population 2012'!$C$3:$AZ$17,50,FALSE)</f>
        <v>302135</v>
      </c>
      <c r="L19" s="35">
        <f>VLOOKUP($A19,'PA County Employment'!$A$3:$BO$16,66,FALSE)</f>
        <v>2085311</v>
      </c>
      <c r="M19" s="44">
        <f t="shared" si="3"/>
        <v>0.57515983473171484</v>
      </c>
      <c r="N19" s="39">
        <f>VLOOKUP($A19,'PA County Population 2013'!$C$3:$AZ$16,50,FALSE)</f>
        <v>302438</v>
      </c>
      <c r="O19" s="35">
        <f>VLOOKUP($A19,'PA County Employment'!$A$3:$BO$16,67,FALSE)</f>
        <v>2078872</v>
      </c>
      <c r="P19" s="44">
        <f t="shared" si="4"/>
        <v>0.57280941327919555</v>
      </c>
      <c r="Q19" s="32"/>
      <c r="R19" s="47">
        <f t="shared" si="5"/>
        <v>-1.28742084981327E-2</v>
      </c>
      <c r="S19" s="47">
        <f t="shared" ref="S19" si="9">P19-P$3</f>
        <v>-1.303283637414665E-2</v>
      </c>
      <c r="T19" s="48">
        <f t="shared" si="7"/>
        <v>-8.7289008842463822E-3</v>
      </c>
      <c r="U19" s="51" t="str">
        <f t="shared" si="8"/>
        <v>Yes</v>
      </c>
    </row>
  </sheetData>
  <autoFilter ref="A5:U19"/>
  <mergeCells count="6">
    <mergeCell ref="N1:P1"/>
    <mergeCell ref="A1:A2"/>
    <mergeCell ref="B1:D1"/>
    <mergeCell ref="E1:G1"/>
    <mergeCell ref="H1:J1"/>
    <mergeCell ref="K1:M1"/>
  </mergeCells>
  <pageMargins left="0.7" right="0.7" top="0.75" bottom="0.75" header="0.3" footer="0.3"/>
  <pageSetup scale="74"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4"/>
  <sheetViews>
    <sheetView workbookViewId="0"/>
  </sheetViews>
  <sheetFormatPr defaultRowHeight="12.75" x14ac:dyDescent="0.2"/>
  <cols>
    <col min="1" max="1" width="18.7109375" style="5" customWidth="1"/>
    <col min="2" max="2" width="8.28515625" style="5" bestFit="1" customWidth="1"/>
    <col min="3" max="3" width="33.140625" style="5" bestFit="1" customWidth="1"/>
    <col min="4" max="4" width="15.140625" style="5" bestFit="1" customWidth="1"/>
    <col min="5" max="5" width="62.140625" style="5" bestFit="1" customWidth="1"/>
    <col min="6" max="6" width="65.5703125" style="5" bestFit="1" customWidth="1"/>
    <col min="7" max="7" width="64" style="5" bestFit="1" customWidth="1"/>
    <col min="8" max="8" width="67.42578125" style="5" bestFit="1" customWidth="1"/>
    <col min="9" max="9" width="62.140625" style="5" bestFit="1" customWidth="1"/>
    <col min="10" max="10" width="65.5703125" style="5" bestFit="1" customWidth="1"/>
    <col min="11" max="11" width="62.140625" style="5" bestFit="1" customWidth="1"/>
    <col min="12" max="12" width="65.5703125" style="5" bestFit="1" customWidth="1"/>
    <col min="13" max="13" width="62.140625" style="5" bestFit="1" customWidth="1"/>
    <col min="14" max="14" width="65.5703125" style="5" bestFit="1" customWidth="1"/>
    <col min="15" max="15" width="62.140625" style="5" bestFit="1" customWidth="1"/>
    <col min="16" max="16" width="65.5703125" style="5" bestFit="1" customWidth="1"/>
    <col min="17" max="17" width="62.140625" style="5" bestFit="1" customWidth="1"/>
    <col min="18" max="18" width="65.5703125" style="5" bestFit="1" customWidth="1"/>
    <col min="19" max="19" width="62.140625" style="5" bestFit="1" customWidth="1"/>
    <col min="20" max="20" width="65.5703125" style="5" bestFit="1" customWidth="1"/>
    <col min="21" max="21" width="64" style="5" bestFit="1" customWidth="1"/>
    <col min="22" max="22" width="67.42578125" style="5" bestFit="1" customWidth="1"/>
    <col min="23" max="23" width="62.140625" style="5" bestFit="1" customWidth="1"/>
    <col min="24" max="24" width="65.5703125" style="5" bestFit="1" customWidth="1"/>
    <col min="25" max="26" width="56.140625" style="5" bestFit="1" customWidth="1"/>
    <col min="27" max="27" width="60" style="5" bestFit="1" customWidth="1"/>
    <col min="28" max="28" width="64.7109375" style="5" bestFit="1" customWidth="1"/>
    <col min="29" max="29" width="68.140625" style="5" bestFit="1" customWidth="1"/>
    <col min="30" max="30" width="66.42578125" style="5" bestFit="1" customWidth="1"/>
    <col min="31" max="31" width="69.85546875" style="5" bestFit="1" customWidth="1"/>
    <col min="32" max="32" width="64.7109375" style="5" bestFit="1" customWidth="1"/>
    <col min="33" max="33" width="68.140625" style="5" bestFit="1" customWidth="1"/>
    <col min="34" max="34" width="64.7109375" style="5" bestFit="1" customWidth="1"/>
    <col min="35" max="35" width="68.140625" style="5" bestFit="1" customWidth="1"/>
    <col min="36" max="36" width="64.7109375" style="5" bestFit="1" customWidth="1"/>
    <col min="37" max="37" width="68.140625" style="5" bestFit="1" customWidth="1"/>
    <col min="38" max="38" width="64.7109375" style="5" bestFit="1" customWidth="1"/>
    <col min="39" max="39" width="68.140625" style="5" bestFit="1" customWidth="1"/>
    <col min="40" max="40" width="64.7109375" style="5" bestFit="1" customWidth="1"/>
    <col min="41" max="41" width="68.140625" style="5" bestFit="1" customWidth="1"/>
    <col min="42" max="42" width="64.7109375" style="5" bestFit="1" customWidth="1"/>
    <col min="43" max="43" width="68.140625" style="5" bestFit="1" customWidth="1"/>
    <col min="44" max="44" width="66.42578125" style="5" bestFit="1" customWidth="1"/>
    <col min="45" max="45" width="69.85546875" style="5" bestFit="1" customWidth="1"/>
    <col min="46" max="46" width="64.7109375" style="5" bestFit="1" customWidth="1"/>
    <col min="47" max="47" width="68.140625" style="5" bestFit="1" customWidth="1"/>
    <col min="48" max="49" width="58.7109375" style="5" bestFit="1" customWidth="1"/>
    <col min="50" max="50" width="62.42578125" style="5" bestFit="1" customWidth="1"/>
    <col min="51" max="51" width="9.5703125" style="5" customWidth="1"/>
    <col min="52" max="52" width="22.7109375" style="24" bestFit="1" customWidth="1"/>
    <col min="53" max="16384" width="9.140625" style="5"/>
  </cols>
  <sheetData>
    <row r="1" spans="1:52" s="8" customFormat="1" x14ac:dyDescent="0.2">
      <c r="A1" s="8" t="s">
        <v>0</v>
      </c>
      <c r="B1" s="8" t="s">
        <v>1</v>
      </c>
      <c r="C1" s="8" t="s">
        <v>2</v>
      </c>
      <c r="D1" s="8" t="s">
        <v>3</v>
      </c>
      <c r="E1" s="8" t="s">
        <v>4</v>
      </c>
      <c r="F1" s="8" t="s">
        <v>5</v>
      </c>
      <c r="G1" s="8" t="s">
        <v>78</v>
      </c>
      <c r="H1" s="8" t="s">
        <v>79</v>
      </c>
      <c r="I1" s="8" t="s">
        <v>80</v>
      </c>
      <c r="J1" s="8" t="s">
        <v>81</v>
      </c>
      <c r="K1" s="8" t="s">
        <v>82</v>
      </c>
      <c r="L1" s="8" t="s">
        <v>83</v>
      </c>
      <c r="M1" s="8" t="s">
        <v>84</v>
      </c>
      <c r="N1" s="8" t="s">
        <v>85</v>
      </c>
      <c r="O1" s="8" t="s">
        <v>86</v>
      </c>
      <c r="P1" s="8" t="s">
        <v>87</v>
      </c>
      <c r="Q1" s="8" t="s">
        <v>88</v>
      </c>
      <c r="R1" s="8" t="s">
        <v>89</v>
      </c>
      <c r="S1" s="8" t="s">
        <v>90</v>
      </c>
      <c r="T1" s="8" t="s">
        <v>91</v>
      </c>
      <c r="U1" s="8" t="s">
        <v>92</v>
      </c>
      <c r="V1" s="8" t="s">
        <v>93</v>
      </c>
      <c r="W1" s="8" t="s">
        <v>94</v>
      </c>
      <c r="X1" s="8" t="s">
        <v>95</v>
      </c>
      <c r="Y1" s="8" t="s">
        <v>96</v>
      </c>
      <c r="Z1" s="8" t="s">
        <v>97</v>
      </c>
      <c r="AA1" s="8" t="s">
        <v>98</v>
      </c>
      <c r="AB1" s="8" t="s">
        <v>99</v>
      </c>
      <c r="AC1" s="8" t="s">
        <v>100</v>
      </c>
      <c r="AD1" s="8" t="s">
        <v>101</v>
      </c>
      <c r="AE1" s="8" t="s">
        <v>102</v>
      </c>
      <c r="AF1" s="8" t="s">
        <v>103</v>
      </c>
      <c r="AG1" s="8" t="s">
        <v>104</v>
      </c>
      <c r="AH1" s="8" t="s">
        <v>105</v>
      </c>
      <c r="AI1" s="8" t="s">
        <v>106</v>
      </c>
      <c r="AJ1" s="8" t="s">
        <v>107</v>
      </c>
      <c r="AK1" s="8" t="s">
        <v>108</v>
      </c>
      <c r="AL1" s="8" t="s">
        <v>109</v>
      </c>
      <c r="AM1" s="8" t="s">
        <v>110</v>
      </c>
      <c r="AN1" s="8" t="s">
        <v>111</v>
      </c>
      <c r="AO1" s="8" t="s">
        <v>112</v>
      </c>
      <c r="AP1" s="8" t="s">
        <v>113</v>
      </c>
      <c r="AQ1" s="8" t="s">
        <v>114</v>
      </c>
      <c r="AR1" s="8" t="s">
        <v>115</v>
      </c>
      <c r="AS1" s="8" t="s">
        <v>116</v>
      </c>
      <c r="AT1" s="8" t="s">
        <v>117</v>
      </c>
      <c r="AU1" s="8" t="s">
        <v>118</v>
      </c>
      <c r="AV1" s="8" t="s">
        <v>119</v>
      </c>
      <c r="AW1" s="8" t="s">
        <v>120</v>
      </c>
      <c r="AX1" s="8" t="s">
        <v>121</v>
      </c>
      <c r="AZ1" s="27" t="s">
        <v>291</v>
      </c>
    </row>
    <row r="2" spans="1:52" s="8" customFormat="1" x14ac:dyDescent="0.2">
      <c r="A2" s="8" t="s">
        <v>6</v>
      </c>
      <c r="B2" s="8" t="s">
        <v>7</v>
      </c>
      <c r="C2" s="8" t="s">
        <v>8</v>
      </c>
      <c r="D2" s="8" t="s">
        <v>9</v>
      </c>
      <c r="E2" s="8" t="s">
        <v>122</v>
      </c>
      <c r="F2" s="8" t="s">
        <v>123</v>
      </c>
      <c r="G2" s="8" t="s">
        <v>124</v>
      </c>
      <c r="H2" s="8" t="s">
        <v>125</v>
      </c>
      <c r="I2" s="8" t="s">
        <v>126</v>
      </c>
      <c r="J2" s="8" t="s">
        <v>127</v>
      </c>
      <c r="K2" s="8" t="s">
        <v>128</v>
      </c>
      <c r="L2" s="8" t="s">
        <v>129</v>
      </c>
      <c r="M2" s="8" t="s">
        <v>130</v>
      </c>
      <c r="N2" s="8" t="s">
        <v>131</v>
      </c>
      <c r="O2" s="8" t="s">
        <v>132</v>
      </c>
      <c r="P2" s="8" t="s">
        <v>133</v>
      </c>
      <c r="Q2" s="8" t="s">
        <v>134</v>
      </c>
      <c r="R2" s="8" t="s">
        <v>135</v>
      </c>
      <c r="S2" s="8" t="s">
        <v>136</v>
      </c>
      <c r="T2" s="8" t="s">
        <v>137</v>
      </c>
      <c r="U2" s="8" t="s">
        <v>138</v>
      </c>
      <c r="V2" s="8" t="s">
        <v>139</v>
      </c>
      <c r="W2" s="8" t="s">
        <v>140</v>
      </c>
      <c r="X2" s="8" t="s">
        <v>141</v>
      </c>
      <c r="Y2" s="8" t="s">
        <v>142</v>
      </c>
      <c r="Z2" s="8" t="s">
        <v>143</v>
      </c>
      <c r="AA2" s="8" t="s">
        <v>144</v>
      </c>
      <c r="AB2" s="8" t="s">
        <v>145</v>
      </c>
      <c r="AC2" s="8" t="s">
        <v>146</v>
      </c>
      <c r="AD2" s="8" t="s">
        <v>147</v>
      </c>
      <c r="AE2" s="8" t="s">
        <v>148</v>
      </c>
      <c r="AF2" s="8" t="s">
        <v>149</v>
      </c>
      <c r="AG2" s="8" t="s">
        <v>150</v>
      </c>
      <c r="AH2" s="8" t="s">
        <v>151</v>
      </c>
      <c r="AI2" s="8" t="s">
        <v>152</v>
      </c>
      <c r="AJ2" s="8" t="s">
        <v>153</v>
      </c>
      <c r="AK2" s="8" t="s">
        <v>154</v>
      </c>
      <c r="AL2" s="8" t="s">
        <v>155</v>
      </c>
      <c r="AM2" s="8" t="s">
        <v>156</v>
      </c>
      <c r="AN2" s="8" t="s">
        <v>157</v>
      </c>
      <c r="AO2" s="8" t="s">
        <v>158</v>
      </c>
      <c r="AP2" s="8" t="s">
        <v>159</v>
      </c>
      <c r="AQ2" s="8" t="s">
        <v>160</v>
      </c>
      <c r="AR2" s="8" t="s">
        <v>161</v>
      </c>
      <c r="AS2" s="8" t="s">
        <v>162</v>
      </c>
      <c r="AT2" s="8" t="s">
        <v>163</v>
      </c>
      <c r="AU2" s="8" t="s">
        <v>164</v>
      </c>
      <c r="AV2" s="8" t="s">
        <v>165</v>
      </c>
      <c r="AW2" s="8" t="s">
        <v>166</v>
      </c>
      <c r="AX2" s="8" t="s">
        <v>167</v>
      </c>
      <c r="AZ2" s="27"/>
    </row>
    <row r="3" spans="1:52" x14ac:dyDescent="0.2">
      <c r="A3" s="5" t="s">
        <v>12</v>
      </c>
      <c r="B3" s="5">
        <v>42007</v>
      </c>
      <c r="C3" s="5" t="s">
        <v>302</v>
      </c>
      <c r="D3" s="10">
        <v>142029</v>
      </c>
      <c r="E3" s="10">
        <v>0</v>
      </c>
      <c r="F3" s="10">
        <v>1616</v>
      </c>
      <c r="G3" s="10">
        <v>18</v>
      </c>
      <c r="H3" s="10">
        <v>1442</v>
      </c>
      <c r="I3" s="10">
        <v>9</v>
      </c>
      <c r="J3" s="10">
        <v>1903</v>
      </c>
      <c r="K3" s="10">
        <v>38</v>
      </c>
      <c r="L3" s="10">
        <v>3687</v>
      </c>
      <c r="M3" s="10">
        <v>42</v>
      </c>
      <c r="N3" s="10">
        <v>3541</v>
      </c>
      <c r="O3" s="10">
        <v>41</v>
      </c>
      <c r="P3" s="10">
        <v>9458</v>
      </c>
      <c r="Q3" s="10">
        <v>38</v>
      </c>
      <c r="R3" s="10">
        <v>11786</v>
      </c>
      <c r="S3" s="10">
        <v>0</v>
      </c>
      <c r="T3" s="10">
        <v>4463</v>
      </c>
      <c r="U3" s="10">
        <v>0</v>
      </c>
      <c r="V3" s="10">
        <v>1265</v>
      </c>
      <c r="W3" s="10">
        <v>0</v>
      </c>
      <c r="X3" s="10">
        <v>1235</v>
      </c>
      <c r="Y3" s="10">
        <v>1167</v>
      </c>
      <c r="Z3" s="10">
        <v>510</v>
      </c>
      <c r="AA3" s="10">
        <v>513</v>
      </c>
      <c r="AB3" s="10">
        <v>0</v>
      </c>
      <c r="AC3" s="10">
        <v>1646</v>
      </c>
      <c r="AD3" s="10">
        <v>0</v>
      </c>
      <c r="AE3" s="10">
        <v>1092</v>
      </c>
      <c r="AF3" s="10">
        <v>0</v>
      </c>
      <c r="AG3" s="10">
        <v>2591</v>
      </c>
      <c r="AH3" s="10">
        <v>0</v>
      </c>
      <c r="AI3" s="10">
        <v>3124</v>
      </c>
      <c r="AJ3" s="10">
        <v>0</v>
      </c>
      <c r="AK3" s="10">
        <v>3099</v>
      </c>
      <c r="AL3" s="10">
        <v>0</v>
      </c>
      <c r="AM3" s="10">
        <v>8529</v>
      </c>
      <c r="AN3" s="10">
        <v>0</v>
      </c>
      <c r="AO3" s="10">
        <v>10752</v>
      </c>
      <c r="AP3" s="10">
        <v>0</v>
      </c>
      <c r="AQ3" s="10">
        <v>4396</v>
      </c>
      <c r="AR3" s="10">
        <v>0</v>
      </c>
      <c r="AS3" s="10">
        <v>1079</v>
      </c>
      <c r="AT3" s="10">
        <v>0</v>
      </c>
      <c r="AU3" s="10">
        <v>1226</v>
      </c>
      <c r="AV3" s="10">
        <v>1154</v>
      </c>
      <c r="AW3" s="10">
        <v>547</v>
      </c>
      <c r="AX3" s="10">
        <v>326</v>
      </c>
      <c r="AY3" s="10"/>
      <c r="AZ3" s="30">
        <f t="shared" ref="AZ3:AZ14" si="0">D3-(E3+G3+I3+K3+M3+O3+Q3+S3+U3+W3+AB3+AD3+AF3+AH3+AJ3+AL3+AN3+AP3+AR3+AT3)</f>
        <v>141843</v>
      </c>
    </row>
    <row r="4" spans="1:52" x14ac:dyDescent="0.2">
      <c r="A4" s="5" t="s">
        <v>13</v>
      </c>
      <c r="B4" s="5">
        <v>42013</v>
      </c>
      <c r="C4" s="5" t="s">
        <v>303</v>
      </c>
      <c r="D4" s="10">
        <v>102230</v>
      </c>
      <c r="E4" s="10">
        <v>0</v>
      </c>
      <c r="F4" s="10">
        <v>829</v>
      </c>
      <c r="G4" s="10">
        <v>0</v>
      </c>
      <c r="H4" s="10">
        <v>811</v>
      </c>
      <c r="I4" s="10">
        <v>0</v>
      </c>
      <c r="J4" s="10">
        <v>1533</v>
      </c>
      <c r="K4" s="10">
        <v>10</v>
      </c>
      <c r="L4" s="10">
        <v>3421</v>
      </c>
      <c r="M4" s="10">
        <v>9</v>
      </c>
      <c r="N4" s="10">
        <v>3204</v>
      </c>
      <c r="O4" s="10">
        <v>8</v>
      </c>
      <c r="P4" s="10">
        <v>6924</v>
      </c>
      <c r="Q4" s="10">
        <v>7</v>
      </c>
      <c r="R4" s="10">
        <v>7680</v>
      </c>
      <c r="S4" s="10">
        <v>0</v>
      </c>
      <c r="T4" s="10">
        <v>2904</v>
      </c>
      <c r="U4" s="10">
        <v>0</v>
      </c>
      <c r="V4" s="10">
        <v>872</v>
      </c>
      <c r="W4" s="10">
        <v>0</v>
      </c>
      <c r="X4" s="10">
        <v>678</v>
      </c>
      <c r="Y4" s="10">
        <v>576</v>
      </c>
      <c r="Z4" s="10">
        <v>313</v>
      </c>
      <c r="AA4" s="10">
        <v>289</v>
      </c>
      <c r="AB4" s="10">
        <v>0</v>
      </c>
      <c r="AC4" s="10">
        <v>1204</v>
      </c>
      <c r="AD4" s="10">
        <v>0</v>
      </c>
      <c r="AE4" s="10">
        <v>876</v>
      </c>
      <c r="AF4" s="10">
        <v>0</v>
      </c>
      <c r="AG4" s="10">
        <v>1336</v>
      </c>
      <c r="AH4" s="10">
        <v>0</v>
      </c>
      <c r="AI4" s="10">
        <v>3042</v>
      </c>
      <c r="AJ4" s="10">
        <v>0</v>
      </c>
      <c r="AK4" s="10">
        <v>2622</v>
      </c>
      <c r="AL4" s="10">
        <v>0</v>
      </c>
      <c r="AM4" s="10">
        <v>6116</v>
      </c>
      <c r="AN4" s="10">
        <v>0</v>
      </c>
      <c r="AO4" s="10">
        <v>7098</v>
      </c>
      <c r="AP4" s="10">
        <v>0</v>
      </c>
      <c r="AQ4" s="10">
        <v>2890</v>
      </c>
      <c r="AR4" s="10">
        <v>0</v>
      </c>
      <c r="AS4" s="10">
        <v>736</v>
      </c>
      <c r="AT4" s="10">
        <v>0</v>
      </c>
      <c r="AU4" s="10">
        <v>847</v>
      </c>
      <c r="AV4" s="10">
        <v>542</v>
      </c>
      <c r="AW4" s="10">
        <v>162</v>
      </c>
      <c r="AX4" s="10">
        <v>131</v>
      </c>
      <c r="AY4" s="10"/>
      <c r="AZ4" s="30">
        <f t="shared" si="0"/>
        <v>102196</v>
      </c>
    </row>
    <row r="5" spans="1:52" x14ac:dyDescent="0.2">
      <c r="A5" s="5" t="s">
        <v>14</v>
      </c>
      <c r="B5" s="5">
        <v>42027</v>
      </c>
      <c r="C5" s="5" t="s">
        <v>304</v>
      </c>
      <c r="D5" s="10">
        <v>123607</v>
      </c>
      <c r="E5" s="10">
        <v>50</v>
      </c>
      <c r="F5" s="10">
        <v>2449</v>
      </c>
      <c r="G5" s="10">
        <v>0</v>
      </c>
      <c r="H5" s="10">
        <v>3403</v>
      </c>
      <c r="I5" s="10">
        <v>43</v>
      </c>
      <c r="J5" s="10">
        <v>4216</v>
      </c>
      <c r="K5" s="10">
        <v>81</v>
      </c>
      <c r="L5" s="10">
        <v>3167</v>
      </c>
      <c r="M5" s="10">
        <v>0</v>
      </c>
      <c r="N5" s="10">
        <v>3278</v>
      </c>
      <c r="O5" s="10">
        <v>22</v>
      </c>
      <c r="P5" s="10">
        <v>7283</v>
      </c>
      <c r="Q5" s="10">
        <v>0</v>
      </c>
      <c r="R5" s="10">
        <v>7034</v>
      </c>
      <c r="S5" s="10">
        <v>0</v>
      </c>
      <c r="T5" s="10">
        <v>2791</v>
      </c>
      <c r="U5" s="10">
        <v>0</v>
      </c>
      <c r="V5" s="10">
        <v>752</v>
      </c>
      <c r="W5" s="10">
        <v>0</v>
      </c>
      <c r="X5" s="10">
        <v>813</v>
      </c>
      <c r="Y5" s="10">
        <v>604</v>
      </c>
      <c r="Z5" s="10">
        <v>370</v>
      </c>
      <c r="AA5" s="10">
        <v>224</v>
      </c>
      <c r="AB5" s="10">
        <v>0</v>
      </c>
      <c r="AC5" s="10">
        <v>2679</v>
      </c>
      <c r="AD5" s="10">
        <v>0</v>
      </c>
      <c r="AE5" s="10">
        <v>3927</v>
      </c>
      <c r="AF5" s="10">
        <v>0</v>
      </c>
      <c r="AG5" s="10">
        <v>3321</v>
      </c>
      <c r="AH5" s="10">
        <v>0</v>
      </c>
      <c r="AI5" s="10">
        <v>2722</v>
      </c>
      <c r="AJ5" s="10">
        <v>0</v>
      </c>
      <c r="AK5" s="10">
        <v>2181</v>
      </c>
      <c r="AL5" s="10">
        <v>0</v>
      </c>
      <c r="AM5" s="10">
        <v>5851</v>
      </c>
      <c r="AN5" s="10">
        <v>1</v>
      </c>
      <c r="AO5" s="10">
        <v>6228</v>
      </c>
      <c r="AP5" s="10">
        <v>0</v>
      </c>
      <c r="AQ5" s="10">
        <v>2156</v>
      </c>
      <c r="AR5" s="10">
        <v>0</v>
      </c>
      <c r="AS5" s="10">
        <v>562</v>
      </c>
      <c r="AT5" s="10">
        <v>0</v>
      </c>
      <c r="AU5" s="10">
        <v>723</v>
      </c>
      <c r="AV5" s="10">
        <v>618</v>
      </c>
      <c r="AW5" s="10">
        <v>203</v>
      </c>
      <c r="AX5" s="10">
        <v>161</v>
      </c>
      <c r="AY5" s="10"/>
      <c r="AZ5" s="30">
        <f t="shared" si="0"/>
        <v>123410</v>
      </c>
    </row>
    <row r="6" spans="1:52" x14ac:dyDescent="0.2">
      <c r="A6" s="5" t="s">
        <v>15</v>
      </c>
      <c r="B6" s="5">
        <v>42031</v>
      </c>
      <c r="C6" s="5" t="s">
        <v>305</v>
      </c>
      <c r="D6" s="10">
        <v>32965</v>
      </c>
      <c r="E6" s="10">
        <v>0</v>
      </c>
      <c r="F6" s="10">
        <v>468</v>
      </c>
      <c r="G6" s="10">
        <v>13</v>
      </c>
      <c r="H6" s="10">
        <v>546</v>
      </c>
      <c r="I6" s="10">
        <v>0</v>
      </c>
      <c r="J6" s="10">
        <v>864</v>
      </c>
      <c r="K6" s="10">
        <v>2</v>
      </c>
      <c r="L6" s="10">
        <v>548</v>
      </c>
      <c r="M6" s="10">
        <v>0</v>
      </c>
      <c r="N6" s="10">
        <v>780</v>
      </c>
      <c r="O6" s="10">
        <v>0</v>
      </c>
      <c r="P6" s="10">
        <v>2108</v>
      </c>
      <c r="Q6" s="10">
        <v>0</v>
      </c>
      <c r="R6" s="10">
        <v>2386</v>
      </c>
      <c r="S6" s="10">
        <v>3</v>
      </c>
      <c r="T6" s="10">
        <v>885</v>
      </c>
      <c r="U6" s="10">
        <v>0</v>
      </c>
      <c r="V6" s="10">
        <v>336</v>
      </c>
      <c r="W6" s="10">
        <v>0</v>
      </c>
      <c r="X6" s="10">
        <v>209</v>
      </c>
      <c r="Y6" s="10">
        <v>225</v>
      </c>
      <c r="Z6" s="10">
        <v>103</v>
      </c>
      <c r="AA6" s="10">
        <v>84</v>
      </c>
      <c r="AB6" s="10">
        <v>0</v>
      </c>
      <c r="AC6" s="10">
        <v>542</v>
      </c>
      <c r="AD6" s="10">
        <v>0</v>
      </c>
      <c r="AE6" s="10">
        <v>678</v>
      </c>
      <c r="AF6" s="10">
        <v>0</v>
      </c>
      <c r="AG6" s="10">
        <v>827</v>
      </c>
      <c r="AH6" s="10">
        <v>0</v>
      </c>
      <c r="AI6" s="10">
        <v>457</v>
      </c>
      <c r="AJ6" s="10">
        <v>0</v>
      </c>
      <c r="AK6" s="10">
        <v>518</v>
      </c>
      <c r="AL6" s="10">
        <v>0</v>
      </c>
      <c r="AM6" s="10">
        <v>1632</v>
      </c>
      <c r="AN6" s="10">
        <v>0</v>
      </c>
      <c r="AO6" s="10">
        <v>2084</v>
      </c>
      <c r="AP6" s="10">
        <v>0</v>
      </c>
      <c r="AQ6" s="10">
        <v>873</v>
      </c>
      <c r="AR6" s="10">
        <v>0</v>
      </c>
      <c r="AS6" s="10">
        <v>246</v>
      </c>
      <c r="AT6" s="10">
        <v>0</v>
      </c>
      <c r="AU6" s="10">
        <v>213</v>
      </c>
      <c r="AV6" s="10">
        <v>162</v>
      </c>
      <c r="AW6" s="10">
        <v>60</v>
      </c>
      <c r="AX6" s="10">
        <v>43</v>
      </c>
      <c r="AY6" s="10"/>
      <c r="AZ6" s="30">
        <f t="shared" si="0"/>
        <v>32947</v>
      </c>
    </row>
    <row r="7" spans="1:52" x14ac:dyDescent="0.2">
      <c r="A7" s="5" t="s">
        <v>16</v>
      </c>
      <c r="B7" s="5">
        <v>42037</v>
      </c>
      <c r="C7" s="5" t="s">
        <v>306</v>
      </c>
      <c r="D7" s="10">
        <v>54099</v>
      </c>
      <c r="E7" s="10">
        <v>2</v>
      </c>
      <c r="F7" s="10">
        <v>795</v>
      </c>
      <c r="G7" s="10">
        <v>0</v>
      </c>
      <c r="H7" s="10">
        <v>587</v>
      </c>
      <c r="I7" s="10">
        <v>10</v>
      </c>
      <c r="J7" s="10">
        <v>1021</v>
      </c>
      <c r="K7" s="10">
        <v>0</v>
      </c>
      <c r="L7" s="10">
        <v>1287</v>
      </c>
      <c r="M7" s="10">
        <v>11</v>
      </c>
      <c r="N7" s="10">
        <v>1518</v>
      </c>
      <c r="O7" s="10">
        <v>13</v>
      </c>
      <c r="P7" s="10">
        <v>3462</v>
      </c>
      <c r="Q7" s="10">
        <v>0</v>
      </c>
      <c r="R7" s="10">
        <v>4007</v>
      </c>
      <c r="S7" s="10">
        <v>0</v>
      </c>
      <c r="T7" s="10">
        <v>1705</v>
      </c>
      <c r="U7" s="10">
        <v>0</v>
      </c>
      <c r="V7" s="10">
        <v>421</v>
      </c>
      <c r="W7" s="10">
        <v>0</v>
      </c>
      <c r="X7" s="10">
        <v>399</v>
      </c>
      <c r="Y7" s="10">
        <v>419</v>
      </c>
      <c r="Z7" s="10">
        <v>218</v>
      </c>
      <c r="AA7" s="10">
        <v>125</v>
      </c>
      <c r="AB7" s="10">
        <v>0</v>
      </c>
      <c r="AC7" s="10">
        <v>925</v>
      </c>
      <c r="AD7" s="10">
        <v>0</v>
      </c>
      <c r="AE7" s="10">
        <v>1265</v>
      </c>
      <c r="AF7" s="10">
        <v>0</v>
      </c>
      <c r="AG7" s="10">
        <v>1015</v>
      </c>
      <c r="AH7" s="10">
        <v>0</v>
      </c>
      <c r="AI7" s="10">
        <v>699</v>
      </c>
      <c r="AJ7" s="10">
        <v>0</v>
      </c>
      <c r="AK7" s="10">
        <v>1110</v>
      </c>
      <c r="AL7" s="10">
        <v>0</v>
      </c>
      <c r="AM7" s="10">
        <v>3174</v>
      </c>
      <c r="AN7" s="10">
        <v>0</v>
      </c>
      <c r="AO7" s="10">
        <v>3575</v>
      </c>
      <c r="AP7" s="10">
        <v>0</v>
      </c>
      <c r="AQ7" s="10">
        <v>1329</v>
      </c>
      <c r="AR7" s="10">
        <v>0</v>
      </c>
      <c r="AS7" s="10">
        <v>380</v>
      </c>
      <c r="AT7" s="10">
        <v>0</v>
      </c>
      <c r="AU7" s="10">
        <v>447</v>
      </c>
      <c r="AV7" s="10">
        <v>210</v>
      </c>
      <c r="AW7" s="10">
        <v>169</v>
      </c>
      <c r="AX7" s="10">
        <v>75</v>
      </c>
      <c r="AY7" s="10"/>
      <c r="AZ7" s="30">
        <f t="shared" si="0"/>
        <v>54063</v>
      </c>
    </row>
    <row r="8" spans="1:52" x14ac:dyDescent="0.2">
      <c r="A8" s="5" t="s">
        <v>17</v>
      </c>
      <c r="B8" s="5">
        <v>42049</v>
      </c>
      <c r="C8" s="5" t="s">
        <v>307</v>
      </c>
      <c r="D8" s="10">
        <v>223167</v>
      </c>
      <c r="E8" s="10">
        <v>2</v>
      </c>
      <c r="F8" s="10">
        <v>2841</v>
      </c>
      <c r="G8" s="10">
        <v>20</v>
      </c>
      <c r="H8" s="10">
        <v>2691</v>
      </c>
      <c r="I8" s="10">
        <v>25</v>
      </c>
      <c r="J8" s="10">
        <v>3494</v>
      </c>
      <c r="K8" s="10">
        <v>54</v>
      </c>
      <c r="L8" s="10">
        <v>7618</v>
      </c>
      <c r="M8" s="10">
        <v>0</v>
      </c>
      <c r="N8" s="10">
        <v>6472</v>
      </c>
      <c r="O8" s="10">
        <v>29</v>
      </c>
      <c r="P8" s="10">
        <v>14671</v>
      </c>
      <c r="Q8" s="10">
        <v>10</v>
      </c>
      <c r="R8" s="10">
        <v>16473</v>
      </c>
      <c r="S8" s="10">
        <v>0</v>
      </c>
      <c r="T8" s="10">
        <v>6220</v>
      </c>
      <c r="U8" s="10">
        <v>0</v>
      </c>
      <c r="V8" s="10">
        <v>1787</v>
      </c>
      <c r="W8" s="10">
        <v>0</v>
      </c>
      <c r="X8" s="10">
        <v>1639</v>
      </c>
      <c r="Y8" s="10">
        <v>1329</v>
      </c>
      <c r="Z8" s="10">
        <v>691</v>
      </c>
      <c r="AA8" s="10">
        <v>594</v>
      </c>
      <c r="AB8" s="10">
        <v>0</v>
      </c>
      <c r="AC8" s="10">
        <v>3436</v>
      </c>
      <c r="AD8" s="10">
        <v>0</v>
      </c>
      <c r="AE8" s="10">
        <v>3021</v>
      </c>
      <c r="AF8" s="10">
        <v>0</v>
      </c>
      <c r="AG8" s="10">
        <v>3513</v>
      </c>
      <c r="AH8" s="10">
        <v>11</v>
      </c>
      <c r="AI8" s="10">
        <v>7021</v>
      </c>
      <c r="AJ8" s="10">
        <v>0</v>
      </c>
      <c r="AK8" s="10">
        <v>5521</v>
      </c>
      <c r="AL8" s="10">
        <v>11</v>
      </c>
      <c r="AM8" s="10">
        <v>13057</v>
      </c>
      <c r="AN8" s="10">
        <v>0</v>
      </c>
      <c r="AO8" s="10">
        <v>15242</v>
      </c>
      <c r="AP8" s="10">
        <v>0</v>
      </c>
      <c r="AQ8" s="10">
        <v>5925</v>
      </c>
      <c r="AR8" s="10">
        <v>0</v>
      </c>
      <c r="AS8" s="10">
        <v>1481</v>
      </c>
      <c r="AT8" s="10">
        <v>0</v>
      </c>
      <c r="AU8" s="10">
        <v>1633</v>
      </c>
      <c r="AV8" s="10">
        <v>1187</v>
      </c>
      <c r="AW8" s="10">
        <v>516</v>
      </c>
      <c r="AX8" s="10">
        <v>371</v>
      </c>
      <c r="AY8" s="10"/>
      <c r="AZ8" s="30">
        <f t="shared" si="0"/>
        <v>223005</v>
      </c>
    </row>
    <row r="9" spans="1:52" x14ac:dyDescent="0.2">
      <c r="A9" s="5" t="s">
        <v>18</v>
      </c>
      <c r="B9" s="5">
        <v>42063</v>
      </c>
      <c r="C9" s="5" t="s">
        <v>308</v>
      </c>
      <c r="D9" s="10">
        <v>73473</v>
      </c>
      <c r="E9" s="10">
        <v>5</v>
      </c>
      <c r="F9" s="10">
        <v>906</v>
      </c>
      <c r="G9" s="10">
        <v>12</v>
      </c>
      <c r="H9" s="10">
        <v>1751</v>
      </c>
      <c r="I9" s="10">
        <v>0</v>
      </c>
      <c r="J9" s="10">
        <v>1651</v>
      </c>
      <c r="K9" s="10">
        <v>0</v>
      </c>
      <c r="L9" s="10">
        <v>1304</v>
      </c>
      <c r="M9" s="10">
        <v>16</v>
      </c>
      <c r="N9" s="10">
        <v>1553</v>
      </c>
      <c r="O9" s="10">
        <v>10</v>
      </c>
      <c r="P9" s="10">
        <v>4289</v>
      </c>
      <c r="Q9" s="10">
        <v>0</v>
      </c>
      <c r="R9" s="10">
        <v>5158</v>
      </c>
      <c r="S9" s="10">
        <v>0</v>
      </c>
      <c r="T9" s="10">
        <v>1822</v>
      </c>
      <c r="U9" s="10">
        <v>0</v>
      </c>
      <c r="V9" s="10">
        <v>633</v>
      </c>
      <c r="W9" s="10">
        <v>0</v>
      </c>
      <c r="X9" s="10">
        <v>590</v>
      </c>
      <c r="Y9" s="10">
        <v>333</v>
      </c>
      <c r="Z9" s="10">
        <v>241</v>
      </c>
      <c r="AA9" s="10">
        <v>226</v>
      </c>
      <c r="AB9" s="10">
        <v>0</v>
      </c>
      <c r="AC9" s="10">
        <v>1323</v>
      </c>
      <c r="AD9" s="10">
        <v>0</v>
      </c>
      <c r="AE9" s="10">
        <v>1914</v>
      </c>
      <c r="AF9" s="10">
        <v>12</v>
      </c>
      <c r="AG9" s="10">
        <v>2220</v>
      </c>
      <c r="AH9" s="10">
        <v>0</v>
      </c>
      <c r="AI9" s="10">
        <v>875</v>
      </c>
      <c r="AJ9" s="10">
        <v>0</v>
      </c>
      <c r="AK9" s="10">
        <v>1247</v>
      </c>
      <c r="AL9" s="10">
        <v>0</v>
      </c>
      <c r="AM9" s="10">
        <v>3777</v>
      </c>
      <c r="AN9" s="10">
        <v>0</v>
      </c>
      <c r="AO9" s="10">
        <v>4666</v>
      </c>
      <c r="AP9" s="10">
        <v>0</v>
      </c>
      <c r="AQ9" s="10">
        <v>1643</v>
      </c>
      <c r="AR9" s="10">
        <v>0</v>
      </c>
      <c r="AS9" s="10">
        <v>484</v>
      </c>
      <c r="AT9" s="10">
        <v>0</v>
      </c>
      <c r="AU9" s="10">
        <v>386</v>
      </c>
      <c r="AV9" s="10">
        <v>368</v>
      </c>
      <c r="AW9" s="10">
        <v>190</v>
      </c>
      <c r="AX9" s="10">
        <v>161</v>
      </c>
      <c r="AY9" s="10"/>
      <c r="AZ9" s="30">
        <f t="shared" si="0"/>
        <v>73418</v>
      </c>
    </row>
    <row r="10" spans="1:52" x14ac:dyDescent="0.2">
      <c r="A10" s="5" t="s">
        <v>19</v>
      </c>
      <c r="B10" s="5">
        <v>42065</v>
      </c>
      <c r="C10" s="5" t="s">
        <v>309</v>
      </c>
      <c r="D10" s="10">
        <v>36510</v>
      </c>
      <c r="E10" s="10">
        <v>0</v>
      </c>
      <c r="F10" s="10">
        <v>390</v>
      </c>
      <c r="G10" s="10">
        <v>0</v>
      </c>
      <c r="H10" s="10">
        <v>350</v>
      </c>
      <c r="I10" s="10">
        <v>0</v>
      </c>
      <c r="J10" s="10">
        <v>591</v>
      </c>
      <c r="K10" s="10">
        <v>0</v>
      </c>
      <c r="L10" s="10">
        <v>1110</v>
      </c>
      <c r="M10" s="10">
        <v>0</v>
      </c>
      <c r="N10" s="10">
        <v>976</v>
      </c>
      <c r="O10" s="10">
        <v>16</v>
      </c>
      <c r="P10" s="10">
        <v>2519</v>
      </c>
      <c r="Q10" s="10">
        <v>0</v>
      </c>
      <c r="R10" s="10">
        <v>3132</v>
      </c>
      <c r="S10" s="10">
        <v>0</v>
      </c>
      <c r="T10" s="10">
        <v>1136</v>
      </c>
      <c r="U10" s="10">
        <v>0</v>
      </c>
      <c r="V10" s="10">
        <v>268</v>
      </c>
      <c r="W10" s="10">
        <v>0</v>
      </c>
      <c r="X10" s="10">
        <v>227</v>
      </c>
      <c r="Y10" s="10">
        <v>244</v>
      </c>
      <c r="Z10" s="10">
        <v>100</v>
      </c>
      <c r="AA10" s="10">
        <v>61</v>
      </c>
      <c r="AB10" s="10">
        <v>0</v>
      </c>
      <c r="AC10" s="10">
        <v>368</v>
      </c>
      <c r="AD10" s="10">
        <v>0</v>
      </c>
      <c r="AE10" s="10">
        <v>282</v>
      </c>
      <c r="AF10" s="10">
        <v>0</v>
      </c>
      <c r="AG10" s="10">
        <v>591</v>
      </c>
      <c r="AH10" s="10">
        <v>0</v>
      </c>
      <c r="AI10" s="10">
        <v>667</v>
      </c>
      <c r="AJ10" s="10">
        <v>0</v>
      </c>
      <c r="AK10" s="10">
        <v>695</v>
      </c>
      <c r="AL10" s="10">
        <v>0</v>
      </c>
      <c r="AM10" s="10">
        <v>2041</v>
      </c>
      <c r="AN10" s="10">
        <v>0</v>
      </c>
      <c r="AO10" s="10">
        <v>2358</v>
      </c>
      <c r="AP10" s="10">
        <v>0</v>
      </c>
      <c r="AQ10" s="10">
        <v>922</v>
      </c>
      <c r="AR10" s="10">
        <v>0</v>
      </c>
      <c r="AS10" s="10">
        <v>199</v>
      </c>
      <c r="AT10" s="10">
        <v>0</v>
      </c>
      <c r="AU10" s="10">
        <v>292</v>
      </c>
      <c r="AV10" s="10">
        <v>228</v>
      </c>
      <c r="AW10" s="10">
        <v>69</v>
      </c>
      <c r="AX10" s="10">
        <v>67</v>
      </c>
      <c r="AY10" s="10"/>
      <c r="AZ10" s="30">
        <f t="shared" si="0"/>
        <v>36494</v>
      </c>
    </row>
    <row r="11" spans="1:52" x14ac:dyDescent="0.2">
      <c r="A11" s="5" t="s">
        <v>20</v>
      </c>
      <c r="B11" s="5">
        <v>42067</v>
      </c>
      <c r="C11" s="5" t="s">
        <v>310</v>
      </c>
      <c r="D11" s="10">
        <v>18242</v>
      </c>
      <c r="E11" s="10">
        <v>0</v>
      </c>
      <c r="F11" s="10">
        <v>335</v>
      </c>
      <c r="G11" s="10">
        <v>0</v>
      </c>
      <c r="H11" s="10">
        <v>184</v>
      </c>
      <c r="I11" s="10">
        <v>0</v>
      </c>
      <c r="J11" s="10">
        <v>307</v>
      </c>
      <c r="K11" s="10">
        <v>0</v>
      </c>
      <c r="L11" s="10">
        <v>587</v>
      </c>
      <c r="M11" s="10">
        <v>5</v>
      </c>
      <c r="N11" s="10">
        <v>630</v>
      </c>
      <c r="O11" s="10">
        <v>7</v>
      </c>
      <c r="P11" s="10">
        <v>1391</v>
      </c>
      <c r="Q11" s="10">
        <v>0</v>
      </c>
      <c r="R11" s="10">
        <v>1491</v>
      </c>
      <c r="S11" s="10">
        <v>0</v>
      </c>
      <c r="T11" s="10">
        <v>561</v>
      </c>
      <c r="U11" s="10">
        <v>0</v>
      </c>
      <c r="V11" s="10">
        <v>151</v>
      </c>
      <c r="W11" s="10">
        <v>0</v>
      </c>
      <c r="X11" s="10">
        <v>137</v>
      </c>
      <c r="Y11" s="10">
        <v>135</v>
      </c>
      <c r="Z11" s="10">
        <v>97</v>
      </c>
      <c r="AA11" s="10">
        <v>26</v>
      </c>
      <c r="AB11" s="10">
        <v>0</v>
      </c>
      <c r="AC11" s="10">
        <v>240</v>
      </c>
      <c r="AD11" s="10">
        <v>0</v>
      </c>
      <c r="AE11" s="10">
        <v>190</v>
      </c>
      <c r="AF11" s="10">
        <v>0</v>
      </c>
      <c r="AG11" s="10">
        <v>264</v>
      </c>
      <c r="AH11" s="10">
        <v>0</v>
      </c>
      <c r="AI11" s="10">
        <v>503</v>
      </c>
      <c r="AJ11" s="10">
        <v>0</v>
      </c>
      <c r="AK11" s="10">
        <v>428</v>
      </c>
      <c r="AL11" s="10">
        <v>0</v>
      </c>
      <c r="AM11" s="10">
        <v>1094</v>
      </c>
      <c r="AN11" s="10">
        <v>0</v>
      </c>
      <c r="AO11" s="10">
        <v>1217</v>
      </c>
      <c r="AP11" s="10">
        <v>0</v>
      </c>
      <c r="AQ11" s="10">
        <v>458</v>
      </c>
      <c r="AR11" s="10">
        <v>0</v>
      </c>
      <c r="AS11" s="10">
        <v>172</v>
      </c>
      <c r="AT11" s="10">
        <v>0</v>
      </c>
      <c r="AU11" s="10">
        <v>106</v>
      </c>
      <c r="AV11" s="10">
        <v>135</v>
      </c>
      <c r="AW11" s="10">
        <v>11</v>
      </c>
      <c r="AX11" s="10">
        <v>18</v>
      </c>
      <c r="AY11" s="10"/>
      <c r="AZ11" s="30">
        <f t="shared" si="0"/>
        <v>18230</v>
      </c>
    </row>
    <row r="12" spans="1:52" x14ac:dyDescent="0.2">
      <c r="A12" s="5" t="s">
        <v>21</v>
      </c>
      <c r="B12" s="5">
        <v>42083</v>
      </c>
      <c r="C12" s="5" t="s">
        <v>311</v>
      </c>
      <c r="D12" s="10">
        <v>35188</v>
      </c>
      <c r="E12" s="10">
        <v>0</v>
      </c>
      <c r="F12" s="10">
        <v>399</v>
      </c>
      <c r="G12" s="10">
        <v>4</v>
      </c>
      <c r="H12" s="10">
        <v>254</v>
      </c>
      <c r="I12" s="10">
        <v>0</v>
      </c>
      <c r="J12" s="10">
        <v>556</v>
      </c>
      <c r="K12" s="10">
        <v>36</v>
      </c>
      <c r="L12" s="10">
        <v>812</v>
      </c>
      <c r="M12" s="10">
        <v>0</v>
      </c>
      <c r="N12" s="10">
        <v>865</v>
      </c>
      <c r="O12" s="10">
        <v>2</v>
      </c>
      <c r="P12" s="10">
        <v>2146</v>
      </c>
      <c r="Q12" s="10">
        <v>0</v>
      </c>
      <c r="R12" s="10">
        <v>2777</v>
      </c>
      <c r="S12" s="10">
        <v>0</v>
      </c>
      <c r="T12" s="10">
        <v>1065</v>
      </c>
      <c r="U12" s="10">
        <v>0</v>
      </c>
      <c r="V12" s="10">
        <v>258</v>
      </c>
      <c r="W12" s="10">
        <v>0</v>
      </c>
      <c r="X12" s="10">
        <v>306</v>
      </c>
      <c r="Y12" s="10">
        <v>253</v>
      </c>
      <c r="Z12" s="10">
        <v>142</v>
      </c>
      <c r="AA12" s="10">
        <v>120</v>
      </c>
      <c r="AB12" s="10">
        <v>0</v>
      </c>
      <c r="AC12" s="10">
        <v>582</v>
      </c>
      <c r="AD12" s="10">
        <v>0</v>
      </c>
      <c r="AE12" s="10">
        <v>247</v>
      </c>
      <c r="AF12" s="10">
        <v>0</v>
      </c>
      <c r="AG12" s="10">
        <v>585</v>
      </c>
      <c r="AH12" s="10">
        <v>0</v>
      </c>
      <c r="AI12" s="10">
        <v>703</v>
      </c>
      <c r="AJ12" s="10">
        <v>0</v>
      </c>
      <c r="AK12" s="10">
        <v>893</v>
      </c>
      <c r="AL12" s="10">
        <v>0</v>
      </c>
      <c r="AM12" s="10">
        <v>2117</v>
      </c>
      <c r="AN12" s="10">
        <v>0</v>
      </c>
      <c r="AO12" s="10">
        <v>2443</v>
      </c>
      <c r="AP12" s="10">
        <v>0</v>
      </c>
      <c r="AQ12" s="10">
        <v>965</v>
      </c>
      <c r="AR12" s="10">
        <v>0</v>
      </c>
      <c r="AS12" s="10">
        <v>228</v>
      </c>
      <c r="AT12" s="10">
        <v>0</v>
      </c>
      <c r="AU12" s="10">
        <v>215</v>
      </c>
      <c r="AV12" s="10">
        <v>190</v>
      </c>
      <c r="AW12" s="10">
        <v>161</v>
      </c>
      <c r="AX12" s="10">
        <v>45</v>
      </c>
      <c r="AY12" s="10"/>
      <c r="AZ12" s="30">
        <f t="shared" si="0"/>
        <v>35146</v>
      </c>
    </row>
    <row r="13" spans="1:52" x14ac:dyDescent="0.2">
      <c r="A13" s="5" t="s">
        <v>23</v>
      </c>
      <c r="B13" s="5">
        <v>42121</v>
      </c>
      <c r="C13" s="5" t="s">
        <v>313</v>
      </c>
      <c r="D13" s="10">
        <v>44185</v>
      </c>
      <c r="E13" s="10">
        <v>3</v>
      </c>
      <c r="F13" s="10">
        <v>458</v>
      </c>
      <c r="G13" s="10">
        <v>0</v>
      </c>
      <c r="H13" s="10">
        <v>461</v>
      </c>
      <c r="I13" s="10">
        <v>7</v>
      </c>
      <c r="J13" s="10">
        <v>540</v>
      </c>
      <c r="K13" s="10">
        <v>0</v>
      </c>
      <c r="L13" s="10">
        <v>1066</v>
      </c>
      <c r="M13" s="10">
        <v>0</v>
      </c>
      <c r="N13" s="10">
        <v>1157</v>
      </c>
      <c r="O13" s="10">
        <v>0</v>
      </c>
      <c r="P13" s="10">
        <v>2819</v>
      </c>
      <c r="Q13" s="10">
        <v>17</v>
      </c>
      <c r="R13" s="10">
        <v>3478</v>
      </c>
      <c r="S13" s="10">
        <v>0</v>
      </c>
      <c r="T13" s="10">
        <v>1497</v>
      </c>
      <c r="U13" s="10">
        <v>0</v>
      </c>
      <c r="V13" s="10">
        <v>441</v>
      </c>
      <c r="W13" s="10">
        <v>0</v>
      </c>
      <c r="X13" s="10">
        <v>370</v>
      </c>
      <c r="Y13" s="10">
        <v>260</v>
      </c>
      <c r="Z13" s="10">
        <v>163</v>
      </c>
      <c r="AA13" s="10">
        <v>29</v>
      </c>
      <c r="AB13" s="10">
        <v>0</v>
      </c>
      <c r="AC13" s="10">
        <v>525</v>
      </c>
      <c r="AD13" s="10">
        <v>0</v>
      </c>
      <c r="AE13" s="10">
        <v>325</v>
      </c>
      <c r="AF13" s="10">
        <v>6</v>
      </c>
      <c r="AG13" s="10">
        <v>544</v>
      </c>
      <c r="AH13" s="10">
        <v>0</v>
      </c>
      <c r="AI13" s="10">
        <v>857</v>
      </c>
      <c r="AJ13" s="10">
        <v>0</v>
      </c>
      <c r="AK13" s="10">
        <v>905</v>
      </c>
      <c r="AL13" s="10">
        <v>2</v>
      </c>
      <c r="AM13" s="10">
        <v>2561</v>
      </c>
      <c r="AN13" s="10">
        <v>0</v>
      </c>
      <c r="AO13" s="10">
        <v>3314</v>
      </c>
      <c r="AP13" s="10">
        <v>0</v>
      </c>
      <c r="AQ13" s="10">
        <v>1063</v>
      </c>
      <c r="AR13" s="10">
        <v>0</v>
      </c>
      <c r="AS13" s="10">
        <v>307</v>
      </c>
      <c r="AT13" s="10">
        <v>0</v>
      </c>
      <c r="AU13" s="10">
        <v>364</v>
      </c>
      <c r="AV13" s="10">
        <v>229</v>
      </c>
      <c r="AW13" s="10">
        <v>114</v>
      </c>
      <c r="AX13" s="10">
        <v>77</v>
      </c>
      <c r="AY13" s="10"/>
      <c r="AZ13" s="30">
        <f t="shared" si="0"/>
        <v>44150</v>
      </c>
    </row>
    <row r="14" spans="1:52" x14ac:dyDescent="0.2">
      <c r="A14" s="5" t="s">
        <v>24</v>
      </c>
      <c r="B14" s="5">
        <v>42123</v>
      </c>
      <c r="C14" s="5" t="s">
        <v>314</v>
      </c>
      <c r="D14" s="10">
        <v>33587</v>
      </c>
      <c r="E14" s="10">
        <v>0</v>
      </c>
      <c r="F14" s="10">
        <v>478</v>
      </c>
      <c r="G14" s="10">
        <v>0</v>
      </c>
      <c r="H14" s="10">
        <v>211</v>
      </c>
      <c r="I14" s="10">
        <v>11</v>
      </c>
      <c r="J14" s="10">
        <v>547</v>
      </c>
      <c r="K14" s="10">
        <v>2</v>
      </c>
      <c r="L14" s="10">
        <v>684</v>
      </c>
      <c r="M14" s="10">
        <v>0</v>
      </c>
      <c r="N14" s="10">
        <v>835</v>
      </c>
      <c r="O14" s="10">
        <v>0</v>
      </c>
      <c r="P14" s="10">
        <v>2342</v>
      </c>
      <c r="Q14" s="10">
        <v>0</v>
      </c>
      <c r="R14" s="10">
        <v>2639</v>
      </c>
      <c r="S14" s="10">
        <v>0</v>
      </c>
      <c r="T14" s="10">
        <v>1082</v>
      </c>
      <c r="U14" s="10">
        <v>0</v>
      </c>
      <c r="V14" s="10">
        <v>268</v>
      </c>
      <c r="W14" s="10">
        <v>0</v>
      </c>
      <c r="X14" s="10">
        <v>379</v>
      </c>
      <c r="Y14" s="10">
        <v>256</v>
      </c>
      <c r="Z14" s="10">
        <v>135</v>
      </c>
      <c r="AA14" s="10">
        <v>108</v>
      </c>
      <c r="AB14" s="10">
        <v>0</v>
      </c>
      <c r="AC14" s="10">
        <v>494</v>
      </c>
      <c r="AD14" s="10">
        <v>0</v>
      </c>
      <c r="AE14" s="10">
        <v>314</v>
      </c>
      <c r="AF14" s="10">
        <v>0</v>
      </c>
      <c r="AG14" s="10">
        <v>421</v>
      </c>
      <c r="AH14" s="10">
        <v>4</v>
      </c>
      <c r="AI14" s="10">
        <v>544</v>
      </c>
      <c r="AJ14" s="10">
        <v>0</v>
      </c>
      <c r="AK14" s="10">
        <v>705</v>
      </c>
      <c r="AL14" s="10">
        <v>0</v>
      </c>
      <c r="AM14" s="10">
        <v>1948</v>
      </c>
      <c r="AN14" s="10">
        <v>0</v>
      </c>
      <c r="AO14" s="10">
        <v>2442</v>
      </c>
      <c r="AP14" s="10">
        <v>0</v>
      </c>
      <c r="AQ14" s="10">
        <v>1092</v>
      </c>
      <c r="AR14" s="10">
        <v>0</v>
      </c>
      <c r="AS14" s="10">
        <v>263</v>
      </c>
      <c r="AT14" s="10">
        <v>0</v>
      </c>
      <c r="AU14" s="10">
        <v>339</v>
      </c>
      <c r="AV14" s="10">
        <v>164</v>
      </c>
      <c r="AW14" s="10">
        <v>80</v>
      </c>
      <c r="AX14" s="10">
        <v>91</v>
      </c>
      <c r="AY14" s="10"/>
      <c r="AZ14" s="30">
        <f t="shared" si="0"/>
        <v>33570</v>
      </c>
    </row>
    <row r="15" spans="1:52" x14ac:dyDescent="0.2">
      <c r="A15" s="5" t="s">
        <v>25</v>
      </c>
      <c r="B15" s="5">
        <v>42127</v>
      </c>
      <c r="C15" s="5" t="s">
        <v>315</v>
      </c>
      <c r="D15" s="10">
        <v>41773</v>
      </c>
      <c r="E15" s="10">
        <v>0</v>
      </c>
      <c r="F15" s="10">
        <v>592</v>
      </c>
      <c r="G15" s="10">
        <v>5</v>
      </c>
      <c r="H15" s="10">
        <v>296</v>
      </c>
      <c r="I15" s="10">
        <v>0</v>
      </c>
      <c r="J15" s="10">
        <v>582</v>
      </c>
      <c r="K15" s="10">
        <v>0</v>
      </c>
      <c r="L15" s="10">
        <v>784</v>
      </c>
      <c r="M15" s="10">
        <v>0</v>
      </c>
      <c r="N15" s="10">
        <v>754</v>
      </c>
      <c r="O15" s="10">
        <v>22</v>
      </c>
      <c r="P15" s="10">
        <v>2765</v>
      </c>
      <c r="Q15" s="10">
        <v>0</v>
      </c>
      <c r="R15" s="10">
        <v>3108</v>
      </c>
      <c r="S15" s="10">
        <v>0</v>
      </c>
      <c r="T15" s="10">
        <v>1099</v>
      </c>
      <c r="U15" s="10">
        <v>0</v>
      </c>
      <c r="V15" s="10">
        <v>361</v>
      </c>
      <c r="W15" s="10">
        <v>0</v>
      </c>
      <c r="X15" s="10">
        <v>385</v>
      </c>
      <c r="Y15" s="10">
        <v>350</v>
      </c>
      <c r="Z15" s="10">
        <v>114</v>
      </c>
      <c r="AA15" s="10">
        <v>145</v>
      </c>
      <c r="AB15" s="10">
        <v>0</v>
      </c>
      <c r="AC15" s="10">
        <v>499</v>
      </c>
      <c r="AD15" s="10">
        <v>0</v>
      </c>
      <c r="AE15" s="10">
        <v>384</v>
      </c>
      <c r="AF15" s="10">
        <v>0</v>
      </c>
      <c r="AG15" s="10">
        <v>503</v>
      </c>
      <c r="AH15" s="10">
        <v>0</v>
      </c>
      <c r="AI15" s="10">
        <v>642</v>
      </c>
      <c r="AJ15" s="10">
        <v>0</v>
      </c>
      <c r="AK15" s="10">
        <v>697</v>
      </c>
      <c r="AL15" s="10">
        <v>0</v>
      </c>
      <c r="AM15" s="10">
        <v>2424</v>
      </c>
      <c r="AN15" s="10">
        <v>0</v>
      </c>
      <c r="AO15" s="10">
        <v>2880</v>
      </c>
      <c r="AP15" s="10">
        <v>0</v>
      </c>
      <c r="AQ15" s="10">
        <v>1217</v>
      </c>
      <c r="AR15" s="10">
        <v>0</v>
      </c>
      <c r="AS15" s="10">
        <v>300</v>
      </c>
      <c r="AT15" s="10">
        <v>0</v>
      </c>
      <c r="AU15" s="10">
        <v>315</v>
      </c>
      <c r="AV15" s="10">
        <v>326</v>
      </c>
      <c r="AW15" s="10">
        <v>172</v>
      </c>
      <c r="AX15" s="10">
        <v>91</v>
      </c>
      <c r="AY15" s="10"/>
      <c r="AZ15" s="30">
        <f t="shared" ref="AZ15:AZ16" si="1">D15-(E15+G15+I15+K15+M15+O15+Q15+S15+U15+W15+AB15+AD15+AF15+AH15+AJ15+AL15+AN15+AP15+AR15+AT15)</f>
        <v>41746</v>
      </c>
    </row>
    <row r="16" spans="1:52" x14ac:dyDescent="0.2">
      <c r="A16" s="5" t="s">
        <v>26</v>
      </c>
      <c r="B16" s="5">
        <v>42129</v>
      </c>
      <c r="C16" s="5" t="s">
        <v>316</v>
      </c>
      <c r="D16" s="10">
        <v>299505</v>
      </c>
      <c r="E16" s="10">
        <v>6</v>
      </c>
      <c r="F16" s="10">
        <v>3438</v>
      </c>
      <c r="G16" s="10">
        <v>16</v>
      </c>
      <c r="H16" s="10">
        <v>2304</v>
      </c>
      <c r="I16" s="10">
        <v>61</v>
      </c>
      <c r="J16" s="10">
        <v>4036</v>
      </c>
      <c r="K16" s="10">
        <v>34</v>
      </c>
      <c r="L16" s="10">
        <v>7163</v>
      </c>
      <c r="M16" s="10">
        <v>46</v>
      </c>
      <c r="N16" s="10">
        <v>7555</v>
      </c>
      <c r="O16" s="10">
        <v>63</v>
      </c>
      <c r="P16" s="10">
        <v>21605</v>
      </c>
      <c r="Q16" s="10">
        <v>17</v>
      </c>
      <c r="R16" s="10">
        <v>24871</v>
      </c>
      <c r="S16" s="10">
        <v>8</v>
      </c>
      <c r="T16" s="10">
        <v>10046</v>
      </c>
      <c r="U16" s="10">
        <v>0</v>
      </c>
      <c r="V16" s="10">
        <v>2743</v>
      </c>
      <c r="W16" s="10">
        <v>0</v>
      </c>
      <c r="X16" s="10">
        <v>2985</v>
      </c>
      <c r="Y16" s="10">
        <v>2253</v>
      </c>
      <c r="Z16" s="10">
        <v>1168</v>
      </c>
      <c r="AA16" s="10">
        <v>873</v>
      </c>
      <c r="AB16" s="10">
        <v>0</v>
      </c>
      <c r="AC16" s="10">
        <v>3717</v>
      </c>
      <c r="AD16" s="10">
        <v>0</v>
      </c>
      <c r="AE16" s="10">
        <v>2473</v>
      </c>
      <c r="AF16" s="10">
        <v>0</v>
      </c>
      <c r="AG16" s="10">
        <v>4235</v>
      </c>
      <c r="AH16" s="10">
        <v>0</v>
      </c>
      <c r="AI16" s="10">
        <v>5745</v>
      </c>
      <c r="AJ16" s="10">
        <v>0</v>
      </c>
      <c r="AK16" s="10">
        <v>6041</v>
      </c>
      <c r="AL16" s="10">
        <v>0</v>
      </c>
      <c r="AM16" s="10">
        <v>17308</v>
      </c>
      <c r="AN16" s="10">
        <v>0</v>
      </c>
      <c r="AO16" s="10">
        <v>22562</v>
      </c>
      <c r="AP16" s="10">
        <v>0</v>
      </c>
      <c r="AQ16" s="10">
        <v>9071</v>
      </c>
      <c r="AR16" s="10">
        <v>0</v>
      </c>
      <c r="AS16" s="10">
        <v>2283</v>
      </c>
      <c r="AT16" s="10">
        <v>0</v>
      </c>
      <c r="AU16" s="10">
        <v>2328</v>
      </c>
      <c r="AV16" s="10">
        <v>2086</v>
      </c>
      <c r="AW16" s="10">
        <v>719</v>
      </c>
      <c r="AX16" s="10">
        <v>467</v>
      </c>
      <c r="AY16" s="10"/>
      <c r="AZ16" s="30">
        <f t="shared" si="1"/>
        <v>299254</v>
      </c>
    </row>
    <row r="18" spans="1:1" x14ac:dyDescent="0.2">
      <c r="A18" s="5" t="s">
        <v>168</v>
      </c>
    </row>
    <row r="19" spans="1:1" x14ac:dyDescent="0.2">
      <c r="A19" s="5" t="s">
        <v>169</v>
      </c>
    </row>
    <row r="21" spans="1:1" x14ac:dyDescent="0.2">
      <c r="A21" s="5" t="s">
        <v>170</v>
      </c>
    </row>
    <row r="23" spans="1:1" x14ac:dyDescent="0.2">
      <c r="A23" s="5" t="s">
        <v>171</v>
      </c>
    </row>
    <row r="25" spans="1:1" x14ac:dyDescent="0.2">
      <c r="A25" s="5" t="s">
        <v>172</v>
      </c>
    </row>
    <row r="26" spans="1:1" x14ac:dyDescent="0.2">
      <c r="A26" s="5" t="s">
        <v>173</v>
      </c>
    </row>
    <row r="27" spans="1:1" x14ac:dyDescent="0.2">
      <c r="A27" s="5" t="s">
        <v>174</v>
      </c>
    </row>
    <row r="28" spans="1:1" x14ac:dyDescent="0.2">
      <c r="A28" s="5" t="s">
        <v>175</v>
      </c>
    </row>
    <row r="29" spans="1:1" x14ac:dyDescent="0.2">
      <c r="A29" s="5" t="s">
        <v>176</v>
      </c>
    </row>
    <row r="30" spans="1:1" x14ac:dyDescent="0.2">
      <c r="A30" s="5" t="s">
        <v>177</v>
      </c>
    </row>
    <row r="32" spans="1:1" x14ac:dyDescent="0.2">
      <c r="A32" s="5" t="s">
        <v>178</v>
      </c>
    </row>
    <row r="33" spans="1:1" x14ac:dyDescent="0.2">
      <c r="A33" s="5" t="s">
        <v>179</v>
      </c>
    </row>
    <row r="35" spans="1:1" x14ac:dyDescent="0.2">
      <c r="A35" s="5" t="s">
        <v>180</v>
      </c>
    </row>
    <row r="37" spans="1:1" x14ac:dyDescent="0.2">
      <c r="A37" s="5" t="s">
        <v>181</v>
      </c>
    </row>
    <row r="38" spans="1:1" x14ac:dyDescent="0.2">
      <c r="A38" s="5" t="s">
        <v>182</v>
      </c>
    </row>
    <row r="39" spans="1:1" x14ac:dyDescent="0.2">
      <c r="A39" s="5" t="s">
        <v>183</v>
      </c>
    </row>
    <row r="40" spans="1:1" x14ac:dyDescent="0.2">
      <c r="A40" s="5" t="s">
        <v>184</v>
      </c>
    </row>
    <row r="41" spans="1:1" x14ac:dyDescent="0.2">
      <c r="A41" s="5" t="s">
        <v>185</v>
      </c>
    </row>
    <row r="42" spans="1:1" x14ac:dyDescent="0.2">
      <c r="A42" s="5" t="s">
        <v>186</v>
      </c>
    </row>
    <row r="43" spans="1:1" x14ac:dyDescent="0.2">
      <c r="A43" s="5" t="s">
        <v>187</v>
      </c>
    </row>
    <row r="44" spans="1:1" x14ac:dyDescent="0.2">
      <c r="A44" s="5" t="s">
        <v>188</v>
      </c>
    </row>
    <row r="45" spans="1:1" x14ac:dyDescent="0.2">
      <c r="A45" s="5" t="s">
        <v>189</v>
      </c>
    </row>
    <row r="46" spans="1:1" x14ac:dyDescent="0.2">
      <c r="A46" s="5" t="s">
        <v>190</v>
      </c>
    </row>
    <row r="48" spans="1:1" x14ac:dyDescent="0.2">
      <c r="A48" s="5" t="s">
        <v>191</v>
      </c>
    </row>
    <row r="49" spans="1:1" x14ac:dyDescent="0.2">
      <c r="A49" s="5" t="s">
        <v>192</v>
      </c>
    </row>
    <row r="51" spans="1:1" x14ac:dyDescent="0.2">
      <c r="A51" s="5" t="s">
        <v>193</v>
      </c>
    </row>
    <row r="52" spans="1:1" x14ac:dyDescent="0.2">
      <c r="A52" s="5" t="s">
        <v>194</v>
      </c>
    </row>
    <row r="53" spans="1:1" x14ac:dyDescent="0.2">
      <c r="A53" s="5" t="s">
        <v>195</v>
      </c>
    </row>
    <row r="54" spans="1:1" x14ac:dyDescent="0.2">
      <c r="A54" s="5" t="s">
        <v>196</v>
      </c>
    </row>
    <row r="55" spans="1:1" x14ac:dyDescent="0.2">
      <c r="A55" s="5" t="s">
        <v>197</v>
      </c>
    </row>
    <row r="56" spans="1:1" x14ac:dyDescent="0.2">
      <c r="A56" s="5" t="s">
        <v>198</v>
      </c>
    </row>
    <row r="58" spans="1:1" x14ac:dyDescent="0.2">
      <c r="A58" s="5" t="s">
        <v>199</v>
      </c>
    </row>
    <row r="59" spans="1:1" x14ac:dyDescent="0.2">
      <c r="A59" s="5" t="s">
        <v>200</v>
      </c>
    </row>
    <row r="60" spans="1:1" x14ac:dyDescent="0.2">
      <c r="A60" s="5" t="s">
        <v>201</v>
      </c>
    </row>
    <row r="61" spans="1:1" x14ac:dyDescent="0.2">
      <c r="A61" s="5" t="s">
        <v>202</v>
      </c>
    </row>
    <row r="62" spans="1:1" x14ac:dyDescent="0.2">
      <c r="A62" s="5" t="s">
        <v>203</v>
      </c>
    </row>
    <row r="63" spans="1:1" x14ac:dyDescent="0.2">
      <c r="A63" s="5" t="s">
        <v>204</v>
      </c>
    </row>
    <row r="65" spans="1:1" x14ac:dyDescent="0.2">
      <c r="A65" s="5" t="s">
        <v>205</v>
      </c>
    </row>
    <row r="66" spans="1:1" x14ac:dyDescent="0.2">
      <c r="A66" s="5" t="s">
        <v>206</v>
      </c>
    </row>
    <row r="67" spans="1:1" x14ac:dyDescent="0.2">
      <c r="A67" s="5" t="s">
        <v>207</v>
      </c>
    </row>
    <row r="68" spans="1:1" x14ac:dyDescent="0.2">
      <c r="A68" s="5" t="s">
        <v>208</v>
      </c>
    </row>
    <row r="69" spans="1:1" x14ac:dyDescent="0.2">
      <c r="A69" s="5" t="s">
        <v>209</v>
      </c>
    </row>
    <row r="70" spans="1:1" x14ac:dyDescent="0.2">
      <c r="A70" s="5" t="s">
        <v>210</v>
      </c>
    </row>
    <row r="71" spans="1:1" x14ac:dyDescent="0.2">
      <c r="A71" s="5" t="s">
        <v>211</v>
      </c>
    </row>
    <row r="72" spans="1:1" x14ac:dyDescent="0.2">
      <c r="A72" s="5" t="s">
        <v>212</v>
      </c>
    </row>
    <row r="73" spans="1:1" x14ac:dyDescent="0.2">
      <c r="A73" s="5" t="s">
        <v>213</v>
      </c>
    </row>
    <row r="74" spans="1:1" x14ac:dyDescent="0.2">
      <c r="A74" s="5" t="s">
        <v>214</v>
      </c>
    </row>
    <row r="75" spans="1:1" x14ac:dyDescent="0.2">
      <c r="A75" s="5" t="s">
        <v>215</v>
      </c>
    </row>
    <row r="76" spans="1:1" x14ac:dyDescent="0.2">
      <c r="A76" s="5" t="s">
        <v>216</v>
      </c>
    </row>
    <row r="77" spans="1:1" x14ac:dyDescent="0.2">
      <c r="A77" s="5" t="s">
        <v>217</v>
      </c>
    </row>
    <row r="78" spans="1:1" x14ac:dyDescent="0.2">
      <c r="A78" s="5" t="s">
        <v>218</v>
      </c>
    </row>
    <row r="79" spans="1:1" x14ac:dyDescent="0.2">
      <c r="A79" s="5" t="s">
        <v>219</v>
      </c>
    </row>
    <row r="80" spans="1:1" x14ac:dyDescent="0.2">
      <c r="A80" s="5" t="s">
        <v>220</v>
      </c>
    </row>
    <row r="81" spans="1:1" x14ac:dyDescent="0.2">
      <c r="A81" s="5" t="s">
        <v>221</v>
      </c>
    </row>
    <row r="82" spans="1:1" x14ac:dyDescent="0.2">
      <c r="A82" s="5" t="s">
        <v>222</v>
      </c>
    </row>
    <row r="83" spans="1:1" x14ac:dyDescent="0.2">
      <c r="A83" s="5" t="s">
        <v>223</v>
      </c>
    </row>
    <row r="84" spans="1:1" x14ac:dyDescent="0.2">
      <c r="A84" s="5" t="s">
        <v>224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47"/>
  <sheetViews>
    <sheetView workbookViewId="0"/>
  </sheetViews>
  <sheetFormatPr defaultRowHeight="12.75" x14ac:dyDescent="0.2"/>
  <cols>
    <col min="1" max="1" width="18.7109375" style="5" customWidth="1"/>
    <col min="2" max="2" width="8.28515625" style="5" bestFit="1" customWidth="1"/>
    <col min="3" max="3" width="33.140625" style="5" bestFit="1" customWidth="1"/>
    <col min="4" max="4" width="15.140625" style="5" bestFit="1" customWidth="1"/>
    <col min="5" max="5" width="62.140625" style="5" bestFit="1" customWidth="1"/>
    <col min="6" max="6" width="65.5703125" style="5" bestFit="1" customWidth="1"/>
    <col min="7" max="7" width="64" style="5" bestFit="1" customWidth="1"/>
    <col min="8" max="8" width="67.42578125" style="5" bestFit="1" customWidth="1"/>
    <col min="9" max="9" width="62.140625" style="5" bestFit="1" customWidth="1"/>
    <col min="10" max="10" width="65.5703125" style="5" bestFit="1" customWidth="1"/>
    <col min="11" max="11" width="62.140625" style="5" bestFit="1" customWidth="1"/>
    <col min="12" max="12" width="65.5703125" style="5" bestFit="1" customWidth="1"/>
    <col min="13" max="13" width="62.140625" style="5" bestFit="1" customWidth="1"/>
    <col min="14" max="14" width="65.5703125" style="5" bestFit="1" customWidth="1"/>
    <col min="15" max="15" width="62.140625" style="5" bestFit="1" customWidth="1"/>
    <col min="16" max="16" width="65.5703125" style="5" bestFit="1" customWidth="1"/>
    <col min="17" max="17" width="62.140625" style="5" bestFit="1" customWidth="1"/>
    <col min="18" max="18" width="65.5703125" style="5" bestFit="1" customWidth="1"/>
    <col min="19" max="19" width="62.140625" style="5" bestFit="1" customWidth="1"/>
    <col min="20" max="20" width="65.5703125" style="5" bestFit="1" customWidth="1"/>
    <col min="21" max="21" width="64" style="5" bestFit="1" customWidth="1"/>
    <col min="22" max="22" width="67.42578125" style="5" bestFit="1" customWidth="1"/>
    <col min="23" max="23" width="62.140625" style="5" bestFit="1" customWidth="1"/>
    <col min="24" max="24" width="65.5703125" style="5" bestFit="1" customWidth="1"/>
    <col min="25" max="26" width="56.140625" style="5" bestFit="1" customWidth="1"/>
    <col min="27" max="27" width="60" style="5" bestFit="1" customWidth="1"/>
    <col min="28" max="28" width="64.7109375" style="5" bestFit="1" customWidth="1"/>
    <col min="29" max="29" width="68.140625" style="5" bestFit="1" customWidth="1"/>
    <col min="30" max="30" width="66.42578125" style="5" bestFit="1" customWidth="1"/>
    <col min="31" max="31" width="69.85546875" style="5" bestFit="1" customWidth="1"/>
    <col min="32" max="32" width="64.7109375" style="5" bestFit="1" customWidth="1"/>
    <col min="33" max="33" width="68.140625" style="5" bestFit="1" customWidth="1"/>
    <col min="34" max="34" width="64.7109375" style="5" bestFit="1" customWidth="1"/>
    <col min="35" max="35" width="68.140625" style="5" bestFit="1" customWidth="1"/>
    <col min="36" max="36" width="64.7109375" style="5" bestFit="1" customWidth="1"/>
    <col min="37" max="37" width="68.140625" style="5" bestFit="1" customWidth="1"/>
    <col min="38" max="38" width="64.7109375" style="5" bestFit="1" customWidth="1"/>
    <col min="39" max="39" width="68.140625" style="5" bestFit="1" customWidth="1"/>
    <col min="40" max="40" width="64.7109375" style="5" bestFit="1" customWidth="1"/>
    <col min="41" max="41" width="68.140625" style="5" bestFit="1" customWidth="1"/>
    <col min="42" max="42" width="64.7109375" style="5" bestFit="1" customWidth="1"/>
    <col min="43" max="43" width="68.140625" style="5" bestFit="1" customWidth="1"/>
    <col min="44" max="44" width="66.42578125" style="5" bestFit="1" customWidth="1"/>
    <col min="45" max="45" width="69.85546875" style="5" bestFit="1" customWidth="1"/>
    <col min="46" max="46" width="64.7109375" style="5" bestFit="1" customWidth="1"/>
    <col min="47" max="47" width="68.140625" style="5" bestFit="1" customWidth="1"/>
    <col min="48" max="49" width="58.7109375" style="5" bestFit="1" customWidth="1"/>
    <col min="50" max="50" width="62.42578125" style="5" bestFit="1" customWidth="1"/>
    <col min="51" max="51" width="9.5703125" style="5" customWidth="1"/>
    <col min="52" max="52" width="22.7109375" style="24" bestFit="1" customWidth="1"/>
    <col min="53" max="16384" width="9.140625" style="5"/>
  </cols>
  <sheetData>
    <row r="1" spans="1:52" s="8" customFormat="1" x14ac:dyDescent="0.2">
      <c r="A1" s="8" t="s">
        <v>0</v>
      </c>
      <c r="B1" s="8" t="s">
        <v>1</v>
      </c>
      <c r="C1" s="8" t="s">
        <v>2</v>
      </c>
      <c r="D1" s="8" t="s">
        <v>3</v>
      </c>
      <c r="E1" s="8" t="s">
        <v>4</v>
      </c>
      <c r="F1" s="8" t="s">
        <v>5</v>
      </c>
      <c r="G1" s="8" t="s">
        <v>78</v>
      </c>
      <c r="H1" s="8" t="s">
        <v>79</v>
      </c>
      <c r="I1" s="8" t="s">
        <v>80</v>
      </c>
      <c r="J1" s="8" t="s">
        <v>81</v>
      </c>
      <c r="K1" s="8" t="s">
        <v>82</v>
      </c>
      <c r="L1" s="8" t="s">
        <v>83</v>
      </c>
      <c r="M1" s="8" t="s">
        <v>84</v>
      </c>
      <c r="N1" s="8" t="s">
        <v>85</v>
      </c>
      <c r="O1" s="8" t="s">
        <v>86</v>
      </c>
      <c r="P1" s="8" t="s">
        <v>87</v>
      </c>
      <c r="Q1" s="8" t="s">
        <v>88</v>
      </c>
      <c r="R1" s="8" t="s">
        <v>89</v>
      </c>
      <c r="S1" s="8" t="s">
        <v>90</v>
      </c>
      <c r="T1" s="8" t="s">
        <v>91</v>
      </c>
      <c r="U1" s="8" t="s">
        <v>92</v>
      </c>
      <c r="V1" s="8" t="s">
        <v>93</v>
      </c>
      <c r="W1" s="8" t="s">
        <v>94</v>
      </c>
      <c r="X1" s="8" t="s">
        <v>95</v>
      </c>
      <c r="Y1" s="8" t="s">
        <v>225</v>
      </c>
      <c r="Z1" s="8" t="s">
        <v>226</v>
      </c>
      <c r="AA1" s="8" t="s">
        <v>227</v>
      </c>
      <c r="AB1" s="8" t="s">
        <v>228</v>
      </c>
      <c r="AC1" s="8" t="s">
        <v>229</v>
      </c>
      <c r="AD1" s="8" t="s">
        <v>230</v>
      </c>
      <c r="AE1" s="8" t="s">
        <v>231</v>
      </c>
      <c r="AF1" s="8" t="s">
        <v>232</v>
      </c>
      <c r="AG1" s="8" t="s">
        <v>233</v>
      </c>
      <c r="AH1" s="8" t="s">
        <v>234</v>
      </c>
      <c r="AI1" s="8" t="s">
        <v>235</v>
      </c>
      <c r="AJ1" s="8" t="s">
        <v>236</v>
      </c>
      <c r="AK1" s="8" t="s">
        <v>237</v>
      </c>
      <c r="AL1" s="8" t="s">
        <v>238</v>
      </c>
      <c r="AM1" s="8" t="s">
        <v>239</v>
      </c>
      <c r="AN1" s="8" t="s">
        <v>240</v>
      </c>
      <c r="AO1" s="8" t="s">
        <v>241</v>
      </c>
      <c r="AP1" s="8" t="s">
        <v>242</v>
      </c>
      <c r="AQ1" s="8" t="s">
        <v>243</v>
      </c>
      <c r="AR1" s="8" t="s">
        <v>244</v>
      </c>
      <c r="AS1" s="8" t="s">
        <v>245</v>
      </c>
      <c r="AT1" s="8" t="s">
        <v>246</v>
      </c>
      <c r="AU1" s="8" t="s">
        <v>247</v>
      </c>
      <c r="AV1" s="8" t="s">
        <v>248</v>
      </c>
      <c r="AW1" s="8" t="s">
        <v>121</v>
      </c>
      <c r="AX1" s="8" t="s">
        <v>249</v>
      </c>
      <c r="AZ1" s="27" t="s">
        <v>291</v>
      </c>
    </row>
    <row r="2" spans="1:52" s="8" customFormat="1" x14ac:dyDescent="0.2">
      <c r="A2" s="8" t="s">
        <v>6</v>
      </c>
      <c r="B2" s="8" t="s">
        <v>7</v>
      </c>
      <c r="C2" s="8" t="s">
        <v>8</v>
      </c>
      <c r="D2" s="8" t="s">
        <v>9</v>
      </c>
      <c r="E2" s="8" t="s">
        <v>122</v>
      </c>
      <c r="F2" s="8" t="s">
        <v>123</v>
      </c>
      <c r="G2" s="8" t="s">
        <v>124</v>
      </c>
      <c r="H2" s="8" t="s">
        <v>125</v>
      </c>
      <c r="I2" s="8" t="s">
        <v>126</v>
      </c>
      <c r="J2" s="8" t="s">
        <v>127</v>
      </c>
      <c r="K2" s="8" t="s">
        <v>128</v>
      </c>
      <c r="L2" s="8" t="s">
        <v>129</v>
      </c>
      <c r="M2" s="8" t="s">
        <v>130</v>
      </c>
      <c r="N2" s="8" t="s">
        <v>131</v>
      </c>
      <c r="O2" s="8" t="s">
        <v>132</v>
      </c>
      <c r="P2" s="8" t="s">
        <v>133</v>
      </c>
      <c r="Q2" s="8" t="s">
        <v>134</v>
      </c>
      <c r="R2" s="8" t="s">
        <v>135</v>
      </c>
      <c r="S2" s="8" t="s">
        <v>136</v>
      </c>
      <c r="T2" s="8" t="s">
        <v>137</v>
      </c>
      <c r="U2" s="8" t="s">
        <v>138</v>
      </c>
      <c r="V2" s="8" t="s">
        <v>139</v>
      </c>
      <c r="W2" s="8" t="s">
        <v>140</v>
      </c>
      <c r="X2" s="8" t="s">
        <v>141</v>
      </c>
      <c r="Y2" s="8" t="s">
        <v>142</v>
      </c>
      <c r="Z2" s="8" t="s">
        <v>143</v>
      </c>
      <c r="AA2" s="8" t="s">
        <v>144</v>
      </c>
      <c r="AB2" s="8" t="s">
        <v>145</v>
      </c>
      <c r="AC2" s="8" t="s">
        <v>146</v>
      </c>
      <c r="AD2" s="8" t="s">
        <v>147</v>
      </c>
      <c r="AE2" s="8" t="s">
        <v>148</v>
      </c>
      <c r="AF2" s="8" t="s">
        <v>149</v>
      </c>
      <c r="AG2" s="8" t="s">
        <v>150</v>
      </c>
      <c r="AH2" s="8" t="s">
        <v>151</v>
      </c>
      <c r="AI2" s="8" t="s">
        <v>152</v>
      </c>
      <c r="AJ2" s="8" t="s">
        <v>153</v>
      </c>
      <c r="AK2" s="8" t="s">
        <v>154</v>
      </c>
      <c r="AL2" s="8" t="s">
        <v>155</v>
      </c>
      <c r="AM2" s="8" t="s">
        <v>156</v>
      </c>
      <c r="AN2" s="8" t="s">
        <v>157</v>
      </c>
      <c r="AO2" s="8" t="s">
        <v>158</v>
      </c>
      <c r="AP2" s="8" t="s">
        <v>159</v>
      </c>
      <c r="AQ2" s="8" t="s">
        <v>160</v>
      </c>
      <c r="AR2" s="8" t="s">
        <v>161</v>
      </c>
      <c r="AS2" s="8" t="s">
        <v>162</v>
      </c>
      <c r="AT2" s="8" t="s">
        <v>163</v>
      </c>
      <c r="AU2" s="8" t="s">
        <v>164</v>
      </c>
      <c r="AV2" s="8" t="s">
        <v>165</v>
      </c>
      <c r="AW2" s="8" t="s">
        <v>166</v>
      </c>
      <c r="AX2" s="8" t="s">
        <v>167</v>
      </c>
      <c r="AZ2" s="27"/>
    </row>
    <row r="3" spans="1:52" x14ac:dyDescent="0.2">
      <c r="A3" s="5" t="s">
        <v>12</v>
      </c>
      <c r="B3" s="5">
        <v>42007</v>
      </c>
      <c r="C3" s="5" t="s">
        <v>302</v>
      </c>
      <c r="D3" s="10">
        <v>140702</v>
      </c>
      <c r="E3" s="10">
        <v>0</v>
      </c>
      <c r="F3" s="10">
        <v>1635</v>
      </c>
      <c r="G3" s="10">
        <v>4</v>
      </c>
      <c r="H3" s="10">
        <v>1233</v>
      </c>
      <c r="I3" s="10">
        <v>9</v>
      </c>
      <c r="J3" s="10">
        <v>1775</v>
      </c>
      <c r="K3" s="10">
        <v>21</v>
      </c>
      <c r="L3" s="10">
        <v>3542</v>
      </c>
      <c r="M3" s="10">
        <v>37</v>
      </c>
      <c r="N3" s="10">
        <v>3514</v>
      </c>
      <c r="O3" s="10">
        <v>48</v>
      </c>
      <c r="P3" s="10">
        <v>9103</v>
      </c>
      <c r="Q3" s="10">
        <v>33</v>
      </c>
      <c r="R3" s="10">
        <v>11573</v>
      </c>
      <c r="S3" s="10">
        <v>0</v>
      </c>
      <c r="T3" s="10">
        <v>4751</v>
      </c>
      <c r="U3" s="10">
        <v>0</v>
      </c>
      <c r="V3" s="10">
        <v>1361</v>
      </c>
      <c r="W3" s="10">
        <v>0</v>
      </c>
      <c r="X3" s="10">
        <v>1271</v>
      </c>
      <c r="Y3" s="10">
        <v>1274</v>
      </c>
      <c r="Z3" s="10">
        <v>612</v>
      </c>
      <c r="AA3" s="10">
        <v>459</v>
      </c>
      <c r="AB3" s="10">
        <v>0</v>
      </c>
      <c r="AC3" s="10">
        <v>1687</v>
      </c>
      <c r="AD3" s="10">
        <v>0</v>
      </c>
      <c r="AE3" s="10">
        <v>1096</v>
      </c>
      <c r="AF3" s="10">
        <v>0</v>
      </c>
      <c r="AG3" s="10">
        <v>2182</v>
      </c>
      <c r="AH3" s="10">
        <v>0</v>
      </c>
      <c r="AI3" s="10">
        <v>3148</v>
      </c>
      <c r="AJ3" s="10">
        <v>0</v>
      </c>
      <c r="AK3" s="10">
        <v>3301</v>
      </c>
      <c r="AL3" s="10">
        <v>0</v>
      </c>
      <c r="AM3" s="10">
        <v>8243</v>
      </c>
      <c r="AN3" s="10">
        <v>0</v>
      </c>
      <c r="AO3" s="10">
        <v>10747</v>
      </c>
      <c r="AP3" s="10">
        <v>0</v>
      </c>
      <c r="AQ3" s="10">
        <v>4551</v>
      </c>
      <c r="AR3" s="10">
        <v>0</v>
      </c>
      <c r="AS3" s="10">
        <v>1195</v>
      </c>
      <c r="AT3" s="10">
        <v>0</v>
      </c>
      <c r="AU3" s="10">
        <v>1268</v>
      </c>
      <c r="AV3" s="10">
        <v>1155</v>
      </c>
      <c r="AW3" s="10">
        <v>539</v>
      </c>
      <c r="AX3" s="10">
        <v>374</v>
      </c>
      <c r="AY3" s="10"/>
      <c r="AZ3" s="29">
        <f t="shared" ref="AZ3:AZ14" si="0">D3-(E3+G3+I3+K3+M3+O3+Q3+S3+U3+W3+AB3+AD3+AF3+AH3+AJ3+AL3+AN3+AP3+AR3+AT3)</f>
        <v>140550</v>
      </c>
    </row>
    <row r="4" spans="1:52" x14ac:dyDescent="0.2">
      <c r="A4" s="5" t="s">
        <v>13</v>
      </c>
      <c r="B4" s="5">
        <v>42013</v>
      </c>
      <c r="C4" s="5" t="s">
        <v>303</v>
      </c>
      <c r="D4" s="10">
        <v>103015</v>
      </c>
      <c r="E4" s="10">
        <v>0</v>
      </c>
      <c r="F4" s="10">
        <v>1088</v>
      </c>
      <c r="G4" s="10">
        <v>0</v>
      </c>
      <c r="H4" s="10">
        <v>771</v>
      </c>
      <c r="I4" s="10">
        <v>0</v>
      </c>
      <c r="J4" s="10">
        <v>1529</v>
      </c>
      <c r="K4" s="10">
        <v>10</v>
      </c>
      <c r="L4" s="10">
        <v>3029</v>
      </c>
      <c r="M4" s="10">
        <v>0</v>
      </c>
      <c r="N4" s="10">
        <v>3209</v>
      </c>
      <c r="O4" s="10">
        <v>13</v>
      </c>
      <c r="P4" s="10">
        <v>6887</v>
      </c>
      <c r="Q4" s="10">
        <v>11</v>
      </c>
      <c r="R4" s="10">
        <v>7755</v>
      </c>
      <c r="S4" s="10">
        <v>0</v>
      </c>
      <c r="T4" s="10">
        <v>3074</v>
      </c>
      <c r="U4" s="10">
        <v>0</v>
      </c>
      <c r="V4" s="10">
        <v>965</v>
      </c>
      <c r="W4" s="10">
        <v>0</v>
      </c>
      <c r="X4" s="10">
        <v>807</v>
      </c>
      <c r="Y4" s="10">
        <v>652</v>
      </c>
      <c r="Z4" s="10">
        <v>362</v>
      </c>
      <c r="AA4" s="10">
        <v>278</v>
      </c>
      <c r="AB4" s="10">
        <v>0</v>
      </c>
      <c r="AC4" s="10">
        <v>1314</v>
      </c>
      <c r="AD4" s="10">
        <v>0</v>
      </c>
      <c r="AE4" s="10">
        <v>909</v>
      </c>
      <c r="AF4" s="10">
        <v>0</v>
      </c>
      <c r="AG4" s="10">
        <v>1408</v>
      </c>
      <c r="AH4" s="10">
        <v>0</v>
      </c>
      <c r="AI4" s="10">
        <v>2712</v>
      </c>
      <c r="AJ4" s="10">
        <v>0</v>
      </c>
      <c r="AK4" s="10">
        <v>2655</v>
      </c>
      <c r="AL4" s="10">
        <v>0</v>
      </c>
      <c r="AM4" s="10">
        <v>6030</v>
      </c>
      <c r="AN4" s="10">
        <v>0</v>
      </c>
      <c r="AO4" s="10">
        <v>7175</v>
      </c>
      <c r="AP4" s="10">
        <v>0</v>
      </c>
      <c r="AQ4" s="10">
        <v>2831</v>
      </c>
      <c r="AR4" s="10">
        <v>0</v>
      </c>
      <c r="AS4" s="10">
        <v>831</v>
      </c>
      <c r="AT4" s="10">
        <v>0</v>
      </c>
      <c r="AU4" s="10">
        <v>890</v>
      </c>
      <c r="AV4" s="10">
        <v>592</v>
      </c>
      <c r="AW4" s="10">
        <v>220</v>
      </c>
      <c r="AX4" s="10">
        <v>177</v>
      </c>
      <c r="AY4" s="10"/>
      <c r="AZ4" s="29">
        <f t="shared" si="0"/>
        <v>102981</v>
      </c>
    </row>
    <row r="5" spans="1:52" x14ac:dyDescent="0.2">
      <c r="A5" s="5" t="s">
        <v>14</v>
      </c>
      <c r="B5" s="5">
        <v>42027</v>
      </c>
      <c r="C5" s="5" t="s">
        <v>304</v>
      </c>
      <c r="D5" s="10">
        <v>129871</v>
      </c>
      <c r="E5" s="10">
        <v>35</v>
      </c>
      <c r="F5" s="10">
        <v>2409</v>
      </c>
      <c r="G5" s="10">
        <v>4</v>
      </c>
      <c r="H5" s="10">
        <v>3792</v>
      </c>
      <c r="I5" s="10">
        <v>26</v>
      </c>
      <c r="J5" s="10">
        <v>4080</v>
      </c>
      <c r="K5" s="10">
        <v>59</v>
      </c>
      <c r="L5" s="10">
        <v>4188</v>
      </c>
      <c r="M5" s="10">
        <v>4</v>
      </c>
      <c r="N5" s="10">
        <v>3823</v>
      </c>
      <c r="O5" s="10">
        <v>29</v>
      </c>
      <c r="P5" s="10">
        <v>7171</v>
      </c>
      <c r="Q5" s="10">
        <v>0</v>
      </c>
      <c r="R5" s="10">
        <v>7473</v>
      </c>
      <c r="S5" s="10">
        <v>0</v>
      </c>
      <c r="T5" s="10">
        <v>3099</v>
      </c>
      <c r="U5" s="10">
        <v>0</v>
      </c>
      <c r="V5" s="10">
        <v>836</v>
      </c>
      <c r="W5" s="10">
        <v>0</v>
      </c>
      <c r="X5" s="10">
        <v>964</v>
      </c>
      <c r="Y5" s="10">
        <v>709</v>
      </c>
      <c r="Z5" s="10">
        <v>402</v>
      </c>
      <c r="AA5" s="10">
        <v>303</v>
      </c>
      <c r="AB5" s="10">
        <v>0</v>
      </c>
      <c r="AC5" s="10">
        <v>2530</v>
      </c>
      <c r="AD5" s="10">
        <v>0</v>
      </c>
      <c r="AE5" s="10">
        <v>3212</v>
      </c>
      <c r="AF5" s="10">
        <v>0</v>
      </c>
      <c r="AG5" s="10">
        <v>3006</v>
      </c>
      <c r="AH5" s="10">
        <v>0</v>
      </c>
      <c r="AI5" s="10">
        <v>3241</v>
      </c>
      <c r="AJ5" s="10">
        <v>0</v>
      </c>
      <c r="AK5" s="10">
        <v>2892</v>
      </c>
      <c r="AL5" s="10">
        <v>0</v>
      </c>
      <c r="AM5" s="10">
        <v>6072</v>
      </c>
      <c r="AN5" s="10">
        <v>2</v>
      </c>
      <c r="AO5" s="10">
        <v>6744</v>
      </c>
      <c r="AP5" s="10">
        <v>0</v>
      </c>
      <c r="AQ5" s="10">
        <v>2472</v>
      </c>
      <c r="AR5" s="10">
        <v>0</v>
      </c>
      <c r="AS5" s="10">
        <v>734</v>
      </c>
      <c r="AT5" s="10">
        <v>0</v>
      </c>
      <c r="AU5" s="10">
        <v>745</v>
      </c>
      <c r="AV5" s="10">
        <v>699</v>
      </c>
      <c r="AW5" s="10">
        <v>209</v>
      </c>
      <c r="AX5" s="10">
        <v>171</v>
      </c>
      <c r="AY5" s="10"/>
      <c r="AZ5" s="29">
        <f t="shared" si="0"/>
        <v>129712</v>
      </c>
    </row>
    <row r="6" spans="1:52" x14ac:dyDescent="0.2">
      <c r="A6" s="5" t="s">
        <v>15</v>
      </c>
      <c r="B6" s="5">
        <v>42031</v>
      </c>
      <c r="C6" s="5" t="s">
        <v>305</v>
      </c>
      <c r="D6" s="10">
        <v>33316</v>
      </c>
      <c r="E6" s="10">
        <v>0</v>
      </c>
      <c r="F6" s="10">
        <v>433</v>
      </c>
      <c r="G6" s="10">
        <v>0</v>
      </c>
      <c r="H6" s="10">
        <v>457</v>
      </c>
      <c r="I6" s="10">
        <v>0</v>
      </c>
      <c r="J6" s="10">
        <v>682</v>
      </c>
      <c r="K6" s="10">
        <v>5</v>
      </c>
      <c r="L6" s="10">
        <v>755</v>
      </c>
      <c r="M6" s="10">
        <v>0</v>
      </c>
      <c r="N6" s="10">
        <v>774</v>
      </c>
      <c r="O6" s="10">
        <v>0</v>
      </c>
      <c r="P6" s="10">
        <v>2021</v>
      </c>
      <c r="Q6" s="10">
        <v>0</v>
      </c>
      <c r="R6" s="10">
        <v>2384</v>
      </c>
      <c r="S6" s="10">
        <v>3</v>
      </c>
      <c r="T6" s="10">
        <v>970</v>
      </c>
      <c r="U6" s="10">
        <v>0</v>
      </c>
      <c r="V6" s="10">
        <v>304</v>
      </c>
      <c r="W6" s="10">
        <v>0</v>
      </c>
      <c r="X6" s="10">
        <v>250</v>
      </c>
      <c r="Y6" s="10">
        <v>194</v>
      </c>
      <c r="Z6" s="10">
        <v>88</v>
      </c>
      <c r="AA6" s="10">
        <v>125</v>
      </c>
      <c r="AB6" s="10">
        <v>0</v>
      </c>
      <c r="AC6" s="10">
        <v>552</v>
      </c>
      <c r="AD6" s="10">
        <v>0</v>
      </c>
      <c r="AE6" s="10">
        <v>901</v>
      </c>
      <c r="AF6" s="10">
        <v>0</v>
      </c>
      <c r="AG6" s="10">
        <v>636</v>
      </c>
      <c r="AH6" s="10">
        <v>0</v>
      </c>
      <c r="AI6" s="10">
        <v>672</v>
      </c>
      <c r="AJ6" s="10">
        <v>0</v>
      </c>
      <c r="AK6" s="10">
        <v>593</v>
      </c>
      <c r="AL6" s="10">
        <v>0</v>
      </c>
      <c r="AM6" s="10">
        <v>1733</v>
      </c>
      <c r="AN6" s="10">
        <v>0</v>
      </c>
      <c r="AO6" s="10">
        <v>2062</v>
      </c>
      <c r="AP6" s="10">
        <v>0</v>
      </c>
      <c r="AQ6" s="10">
        <v>929</v>
      </c>
      <c r="AR6" s="10">
        <v>0</v>
      </c>
      <c r="AS6" s="10">
        <v>249</v>
      </c>
      <c r="AT6" s="10">
        <v>0</v>
      </c>
      <c r="AU6" s="10">
        <v>239</v>
      </c>
      <c r="AV6" s="10">
        <v>139</v>
      </c>
      <c r="AW6" s="10">
        <v>71</v>
      </c>
      <c r="AX6" s="10">
        <v>46</v>
      </c>
      <c r="AY6" s="10"/>
      <c r="AZ6" s="29">
        <f t="shared" si="0"/>
        <v>33308</v>
      </c>
    </row>
    <row r="7" spans="1:52" x14ac:dyDescent="0.2">
      <c r="A7" s="5" t="s">
        <v>16</v>
      </c>
      <c r="B7" s="5">
        <v>42037</v>
      </c>
      <c r="C7" s="5" t="s">
        <v>306</v>
      </c>
      <c r="D7" s="10">
        <v>55789</v>
      </c>
      <c r="E7" s="10">
        <v>2</v>
      </c>
      <c r="F7" s="10">
        <v>726</v>
      </c>
      <c r="G7" s="10">
        <v>0</v>
      </c>
      <c r="H7" s="10">
        <v>559</v>
      </c>
      <c r="I7" s="10">
        <v>10</v>
      </c>
      <c r="J7" s="10">
        <v>1026</v>
      </c>
      <c r="K7" s="10">
        <v>8</v>
      </c>
      <c r="L7" s="10">
        <v>1446</v>
      </c>
      <c r="M7" s="10">
        <v>3</v>
      </c>
      <c r="N7" s="10">
        <v>1521</v>
      </c>
      <c r="O7" s="10">
        <v>2</v>
      </c>
      <c r="P7" s="10">
        <v>3544</v>
      </c>
      <c r="Q7" s="10">
        <v>0</v>
      </c>
      <c r="R7" s="10">
        <v>4047</v>
      </c>
      <c r="S7" s="10">
        <v>0</v>
      </c>
      <c r="T7" s="10">
        <v>1804</v>
      </c>
      <c r="U7" s="10">
        <v>0</v>
      </c>
      <c r="V7" s="10">
        <v>484</v>
      </c>
      <c r="W7" s="10">
        <v>0</v>
      </c>
      <c r="X7" s="10">
        <v>500</v>
      </c>
      <c r="Y7" s="10">
        <v>446</v>
      </c>
      <c r="Z7" s="10">
        <v>206</v>
      </c>
      <c r="AA7" s="10">
        <v>151</v>
      </c>
      <c r="AB7" s="10">
        <v>0</v>
      </c>
      <c r="AC7" s="10">
        <v>795</v>
      </c>
      <c r="AD7" s="10">
        <v>0</v>
      </c>
      <c r="AE7" s="10">
        <v>1343</v>
      </c>
      <c r="AF7" s="10">
        <v>0</v>
      </c>
      <c r="AG7" s="10">
        <v>819</v>
      </c>
      <c r="AH7" s="10">
        <v>0</v>
      </c>
      <c r="AI7" s="10">
        <v>999</v>
      </c>
      <c r="AJ7" s="10">
        <v>0</v>
      </c>
      <c r="AK7" s="10">
        <v>1171</v>
      </c>
      <c r="AL7" s="10">
        <v>0</v>
      </c>
      <c r="AM7" s="10">
        <v>3276</v>
      </c>
      <c r="AN7" s="10">
        <v>0</v>
      </c>
      <c r="AO7" s="10">
        <v>3613</v>
      </c>
      <c r="AP7" s="10">
        <v>0</v>
      </c>
      <c r="AQ7" s="10">
        <v>1418</v>
      </c>
      <c r="AR7" s="10">
        <v>0</v>
      </c>
      <c r="AS7" s="10">
        <v>431</v>
      </c>
      <c r="AT7" s="10">
        <v>0</v>
      </c>
      <c r="AU7" s="10">
        <v>512</v>
      </c>
      <c r="AV7" s="10">
        <v>294</v>
      </c>
      <c r="AW7" s="10">
        <v>153</v>
      </c>
      <c r="AX7" s="10">
        <v>86</v>
      </c>
      <c r="AY7" s="10"/>
      <c r="AZ7" s="29">
        <f t="shared" si="0"/>
        <v>55764</v>
      </c>
    </row>
    <row r="8" spans="1:52" x14ac:dyDescent="0.2">
      <c r="A8" s="5" t="s">
        <v>17</v>
      </c>
      <c r="B8" s="5">
        <v>42049</v>
      </c>
      <c r="C8" s="5" t="s">
        <v>307</v>
      </c>
      <c r="D8" s="10">
        <v>222705</v>
      </c>
      <c r="E8" s="10">
        <v>3</v>
      </c>
      <c r="F8" s="10">
        <v>2747</v>
      </c>
      <c r="G8" s="10">
        <v>0</v>
      </c>
      <c r="H8" s="10">
        <v>2961</v>
      </c>
      <c r="I8" s="10">
        <v>22</v>
      </c>
      <c r="J8" s="10">
        <v>4004</v>
      </c>
      <c r="K8" s="10">
        <v>53</v>
      </c>
      <c r="L8" s="10">
        <v>6517</v>
      </c>
      <c r="M8" s="10">
        <v>0</v>
      </c>
      <c r="N8" s="10">
        <v>5803</v>
      </c>
      <c r="O8" s="10">
        <v>34</v>
      </c>
      <c r="P8" s="10">
        <v>14296</v>
      </c>
      <c r="Q8" s="10">
        <v>8</v>
      </c>
      <c r="R8" s="10">
        <v>16264</v>
      </c>
      <c r="S8" s="10">
        <v>0</v>
      </c>
      <c r="T8" s="10">
        <v>6428</v>
      </c>
      <c r="U8" s="10">
        <v>0</v>
      </c>
      <c r="V8" s="10">
        <v>1937</v>
      </c>
      <c r="W8" s="10">
        <v>0</v>
      </c>
      <c r="X8" s="10">
        <v>1833</v>
      </c>
      <c r="Y8" s="10">
        <v>1425</v>
      </c>
      <c r="Z8" s="10">
        <v>718</v>
      </c>
      <c r="AA8" s="10">
        <v>656</v>
      </c>
      <c r="AB8" s="10">
        <v>0</v>
      </c>
      <c r="AC8" s="10">
        <v>3507</v>
      </c>
      <c r="AD8" s="10">
        <v>0</v>
      </c>
      <c r="AE8" s="10">
        <v>3028</v>
      </c>
      <c r="AF8" s="10">
        <v>0</v>
      </c>
      <c r="AG8" s="10">
        <v>4124</v>
      </c>
      <c r="AH8" s="10">
        <v>18</v>
      </c>
      <c r="AI8" s="10">
        <v>6323</v>
      </c>
      <c r="AJ8" s="10">
        <v>0</v>
      </c>
      <c r="AK8" s="10">
        <v>5168</v>
      </c>
      <c r="AL8" s="10">
        <v>33</v>
      </c>
      <c r="AM8" s="10">
        <v>12548</v>
      </c>
      <c r="AN8" s="10">
        <v>0</v>
      </c>
      <c r="AO8" s="10">
        <v>15422</v>
      </c>
      <c r="AP8" s="10">
        <v>0</v>
      </c>
      <c r="AQ8" s="10">
        <v>6177</v>
      </c>
      <c r="AR8" s="10">
        <v>0</v>
      </c>
      <c r="AS8" s="10">
        <v>1590</v>
      </c>
      <c r="AT8" s="10">
        <v>0</v>
      </c>
      <c r="AU8" s="10">
        <v>1738</v>
      </c>
      <c r="AV8" s="10">
        <v>1229</v>
      </c>
      <c r="AW8" s="10">
        <v>510</v>
      </c>
      <c r="AX8" s="10">
        <v>371</v>
      </c>
      <c r="AY8" s="10"/>
      <c r="AZ8" s="29">
        <f t="shared" si="0"/>
        <v>222534</v>
      </c>
    </row>
    <row r="9" spans="1:52" x14ac:dyDescent="0.2">
      <c r="A9" s="5" t="s">
        <v>18</v>
      </c>
      <c r="B9" s="5">
        <v>42063</v>
      </c>
      <c r="C9" s="5" t="s">
        <v>308</v>
      </c>
      <c r="D9" s="10">
        <v>73932</v>
      </c>
      <c r="E9" s="10">
        <v>0</v>
      </c>
      <c r="F9" s="10">
        <v>1058</v>
      </c>
      <c r="G9" s="10">
        <v>10</v>
      </c>
      <c r="H9" s="10">
        <v>1402</v>
      </c>
      <c r="I9" s="10">
        <v>0</v>
      </c>
      <c r="J9" s="10">
        <v>1399</v>
      </c>
      <c r="K9" s="10">
        <v>0</v>
      </c>
      <c r="L9" s="10">
        <v>1825</v>
      </c>
      <c r="M9" s="10">
        <v>11</v>
      </c>
      <c r="N9" s="10">
        <v>1733</v>
      </c>
      <c r="O9" s="10">
        <v>0</v>
      </c>
      <c r="P9" s="10">
        <v>4102</v>
      </c>
      <c r="Q9" s="10">
        <v>0</v>
      </c>
      <c r="R9" s="10">
        <v>5081</v>
      </c>
      <c r="S9" s="10">
        <v>0</v>
      </c>
      <c r="T9" s="10">
        <v>2018</v>
      </c>
      <c r="U9" s="10">
        <v>0</v>
      </c>
      <c r="V9" s="10">
        <v>712</v>
      </c>
      <c r="W9" s="10">
        <v>0</v>
      </c>
      <c r="X9" s="10">
        <v>557</v>
      </c>
      <c r="Y9" s="10">
        <v>345</v>
      </c>
      <c r="Z9" s="10">
        <v>227</v>
      </c>
      <c r="AA9" s="10">
        <v>196</v>
      </c>
      <c r="AB9" s="10">
        <v>0</v>
      </c>
      <c r="AC9" s="10">
        <v>1347</v>
      </c>
      <c r="AD9" s="10">
        <v>0</v>
      </c>
      <c r="AE9" s="10">
        <v>1534</v>
      </c>
      <c r="AF9" s="10">
        <v>0</v>
      </c>
      <c r="AG9" s="10">
        <v>1588</v>
      </c>
      <c r="AH9" s="10">
        <v>0</v>
      </c>
      <c r="AI9" s="10">
        <v>1484</v>
      </c>
      <c r="AJ9" s="10">
        <v>0</v>
      </c>
      <c r="AK9" s="10">
        <v>1526</v>
      </c>
      <c r="AL9" s="10">
        <v>0</v>
      </c>
      <c r="AM9" s="10">
        <v>3674</v>
      </c>
      <c r="AN9" s="10">
        <v>0</v>
      </c>
      <c r="AO9" s="10">
        <v>4632</v>
      </c>
      <c r="AP9" s="10">
        <v>0</v>
      </c>
      <c r="AQ9" s="10">
        <v>1829</v>
      </c>
      <c r="AR9" s="10">
        <v>0</v>
      </c>
      <c r="AS9" s="10">
        <v>519</v>
      </c>
      <c r="AT9" s="10">
        <v>0</v>
      </c>
      <c r="AU9" s="10">
        <v>371</v>
      </c>
      <c r="AV9" s="10">
        <v>407</v>
      </c>
      <c r="AW9" s="10">
        <v>159</v>
      </c>
      <c r="AX9" s="10">
        <v>146</v>
      </c>
      <c r="AY9" s="10"/>
      <c r="AZ9" s="29">
        <f t="shared" si="0"/>
        <v>73911</v>
      </c>
    </row>
    <row r="10" spans="1:52" x14ac:dyDescent="0.2">
      <c r="A10" s="5" t="s">
        <v>19</v>
      </c>
      <c r="B10" s="5">
        <v>42065</v>
      </c>
      <c r="C10" s="5" t="s">
        <v>309</v>
      </c>
      <c r="D10" s="10">
        <v>36591</v>
      </c>
      <c r="E10" s="10">
        <v>0</v>
      </c>
      <c r="F10" s="10">
        <v>413</v>
      </c>
      <c r="G10" s="10">
        <v>0</v>
      </c>
      <c r="H10" s="10">
        <v>329</v>
      </c>
      <c r="I10" s="10">
        <v>0</v>
      </c>
      <c r="J10" s="10">
        <v>546</v>
      </c>
      <c r="K10" s="10">
        <v>0</v>
      </c>
      <c r="L10" s="10">
        <v>1015</v>
      </c>
      <c r="M10" s="10">
        <v>0</v>
      </c>
      <c r="N10" s="10">
        <v>942</v>
      </c>
      <c r="O10" s="10">
        <v>6</v>
      </c>
      <c r="P10" s="10">
        <v>2515</v>
      </c>
      <c r="Q10" s="10">
        <v>0</v>
      </c>
      <c r="R10" s="10">
        <v>3095</v>
      </c>
      <c r="S10" s="10">
        <v>0</v>
      </c>
      <c r="T10" s="10">
        <v>1125</v>
      </c>
      <c r="U10" s="10">
        <v>0</v>
      </c>
      <c r="V10" s="10">
        <v>297</v>
      </c>
      <c r="W10" s="10">
        <v>0</v>
      </c>
      <c r="X10" s="10">
        <v>217</v>
      </c>
      <c r="Y10" s="10">
        <v>237</v>
      </c>
      <c r="Z10" s="10">
        <v>108</v>
      </c>
      <c r="AA10" s="10">
        <v>46</v>
      </c>
      <c r="AB10" s="10">
        <v>0</v>
      </c>
      <c r="AC10" s="10">
        <v>372</v>
      </c>
      <c r="AD10" s="10">
        <v>0</v>
      </c>
      <c r="AE10" s="10">
        <v>262</v>
      </c>
      <c r="AF10" s="10">
        <v>0</v>
      </c>
      <c r="AG10" s="10">
        <v>570</v>
      </c>
      <c r="AH10" s="10">
        <v>0</v>
      </c>
      <c r="AI10" s="10">
        <v>701</v>
      </c>
      <c r="AJ10" s="10">
        <v>0</v>
      </c>
      <c r="AK10" s="10">
        <v>752</v>
      </c>
      <c r="AL10" s="10">
        <v>0</v>
      </c>
      <c r="AM10" s="10">
        <v>2042</v>
      </c>
      <c r="AN10" s="10">
        <v>0</v>
      </c>
      <c r="AO10" s="10">
        <v>2355</v>
      </c>
      <c r="AP10" s="10">
        <v>0</v>
      </c>
      <c r="AQ10" s="10">
        <v>950</v>
      </c>
      <c r="AR10" s="10">
        <v>0</v>
      </c>
      <c r="AS10" s="10">
        <v>207</v>
      </c>
      <c r="AT10" s="10">
        <v>0</v>
      </c>
      <c r="AU10" s="10">
        <v>312</v>
      </c>
      <c r="AV10" s="10">
        <v>234</v>
      </c>
      <c r="AW10" s="10">
        <v>68</v>
      </c>
      <c r="AX10" s="10">
        <v>76</v>
      </c>
      <c r="AY10" s="10"/>
      <c r="AZ10" s="29">
        <f t="shared" si="0"/>
        <v>36585</v>
      </c>
    </row>
    <row r="11" spans="1:52" x14ac:dyDescent="0.2">
      <c r="A11" s="5" t="s">
        <v>20</v>
      </c>
      <c r="B11" s="5">
        <v>42067</v>
      </c>
      <c r="C11" s="5" t="s">
        <v>310</v>
      </c>
      <c r="D11" s="10">
        <v>19156</v>
      </c>
      <c r="E11" s="10">
        <v>0</v>
      </c>
      <c r="F11" s="10">
        <v>294</v>
      </c>
      <c r="G11" s="10">
        <v>0</v>
      </c>
      <c r="H11" s="10">
        <v>184</v>
      </c>
      <c r="I11" s="10">
        <v>0</v>
      </c>
      <c r="J11" s="10">
        <v>317</v>
      </c>
      <c r="K11" s="10">
        <v>0</v>
      </c>
      <c r="L11" s="10">
        <v>558</v>
      </c>
      <c r="M11" s="10">
        <v>5</v>
      </c>
      <c r="N11" s="10">
        <v>621</v>
      </c>
      <c r="O11" s="10">
        <v>14</v>
      </c>
      <c r="P11" s="10">
        <v>1433</v>
      </c>
      <c r="Q11" s="10">
        <v>0</v>
      </c>
      <c r="R11" s="10">
        <v>1602</v>
      </c>
      <c r="S11" s="10">
        <v>0</v>
      </c>
      <c r="T11" s="10">
        <v>602</v>
      </c>
      <c r="U11" s="10">
        <v>0</v>
      </c>
      <c r="V11" s="10">
        <v>171</v>
      </c>
      <c r="W11" s="10">
        <v>0</v>
      </c>
      <c r="X11" s="10">
        <v>181</v>
      </c>
      <c r="Y11" s="10">
        <v>163</v>
      </c>
      <c r="Z11" s="10">
        <v>96</v>
      </c>
      <c r="AA11" s="10">
        <v>25</v>
      </c>
      <c r="AB11" s="10">
        <v>0</v>
      </c>
      <c r="AC11" s="10">
        <v>228</v>
      </c>
      <c r="AD11" s="10">
        <v>0</v>
      </c>
      <c r="AE11" s="10">
        <v>208</v>
      </c>
      <c r="AF11" s="10">
        <v>0</v>
      </c>
      <c r="AG11" s="10">
        <v>266</v>
      </c>
      <c r="AH11" s="10">
        <v>0</v>
      </c>
      <c r="AI11" s="10">
        <v>528</v>
      </c>
      <c r="AJ11" s="10">
        <v>0</v>
      </c>
      <c r="AK11" s="10">
        <v>399</v>
      </c>
      <c r="AL11" s="10">
        <v>0</v>
      </c>
      <c r="AM11" s="10">
        <v>1174</v>
      </c>
      <c r="AN11" s="10">
        <v>0</v>
      </c>
      <c r="AO11" s="10">
        <v>1319</v>
      </c>
      <c r="AP11" s="10">
        <v>0</v>
      </c>
      <c r="AQ11" s="10">
        <v>487</v>
      </c>
      <c r="AR11" s="10">
        <v>0</v>
      </c>
      <c r="AS11" s="10">
        <v>192</v>
      </c>
      <c r="AT11" s="10">
        <v>0</v>
      </c>
      <c r="AU11" s="10">
        <v>104</v>
      </c>
      <c r="AV11" s="10">
        <v>168</v>
      </c>
      <c r="AW11" s="10">
        <v>27</v>
      </c>
      <c r="AX11" s="10">
        <v>16</v>
      </c>
      <c r="AY11" s="10"/>
      <c r="AZ11" s="29">
        <f t="shared" si="0"/>
        <v>19137</v>
      </c>
    </row>
    <row r="12" spans="1:52" x14ac:dyDescent="0.2">
      <c r="A12" s="5" t="s">
        <v>21</v>
      </c>
      <c r="B12" s="5">
        <v>42083</v>
      </c>
      <c r="C12" s="5" t="s">
        <v>311</v>
      </c>
      <c r="D12" s="10">
        <v>35598</v>
      </c>
      <c r="E12" s="10">
        <v>0</v>
      </c>
      <c r="F12" s="10">
        <v>389</v>
      </c>
      <c r="G12" s="10">
        <v>4</v>
      </c>
      <c r="H12" s="10">
        <v>251</v>
      </c>
      <c r="I12" s="10">
        <v>0</v>
      </c>
      <c r="J12" s="10">
        <v>487</v>
      </c>
      <c r="K12" s="10">
        <v>33</v>
      </c>
      <c r="L12" s="10">
        <v>807</v>
      </c>
      <c r="M12" s="10">
        <v>0</v>
      </c>
      <c r="N12" s="10">
        <v>815</v>
      </c>
      <c r="O12" s="10">
        <v>6</v>
      </c>
      <c r="P12" s="10">
        <v>2113</v>
      </c>
      <c r="Q12" s="10">
        <v>0</v>
      </c>
      <c r="R12" s="10">
        <v>2578</v>
      </c>
      <c r="S12" s="10">
        <v>0</v>
      </c>
      <c r="T12" s="10">
        <v>1105</v>
      </c>
      <c r="U12" s="10">
        <v>0</v>
      </c>
      <c r="V12" s="10">
        <v>286</v>
      </c>
      <c r="W12" s="10">
        <v>0</v>
      </c>
      <c r="X12" s="10">
        <v>301</v>
      </c>
      <c r="Y12" s="10">
        <v>238</v>
      </c>
      <c r="Z12" s="10">
        <v>164</v>
      </c>
      <c r="AA12" s="10">
        <v>107</v>
      </c>
      <c r="AB12" s="10">
        <v>0</v>
      </c>
      <c r="AC12" s="10">
        <v>514</v>
      </c>
      <c r="AD12" s="10">
        <v>0</v>
      </c>
      <c r="AE12" s="10">
        <v>247</v>
      </c>
      <c r="AF12" s="10">
        <v>0</v>
      </c>
      <c r="AG12" s="10">
        <v>472</v>
      </c>
      <c r="AH12" s="10">
        <v>0</v>
      </c>
      <c r="AI12" s="10">
        <v>724</v>
      </c>
      <c r="AJ12" s="10">
        <v>0</v>
      </c>
      <c r="AK12" s="10">
        <v>802</v>
      </c>
      <c r="AL12" s="10">
        <v>0</v>
      </c>
      <c r="AM12" s="10">
        <v>2123</v>
      </c>
      <c r="AN12" s="10">
        <v>0</v>
      </c>
      <c r="AO12" s="10">
        <v>2340</v>
      </c>
      <c r="AP12" s="10">
        <v>0</v>
      </c>
      <c r="AQ12" s="10">
        <v>1027</v>
      </c>
      <c r="AR12" s="10">
        <v>0</v>
      </c>
      <c r="AS12" s="10">
        <v>232</v>
      </c>
      <c r="AT12" s="10">
        <v>0</v>
      </c>
      <c r="AU12" s="10">
        <v>235</v>
      </c>
      <c r="AV12" s="10">
        <v>216</v>
      </c>
      <c r="AW12" s="10">
        <v>159</v>
      </c>
      <c r="AX12" s="10">
        <v>42</v>
      </c>
      <c r="AY12" s="10"/>
      <c r="AZ12" s="29">
        <f t="shared" si="0"/>
        <v>35555</v>
      </c>
    </row>
    <row r="13" spans="1:52" x14ac:dyDescent="0.2">
      <c r="A13" s="5" t="s">
        <v>23</v>
      </c>
      <c r="B13" s="5">
        <v>42121</v>
      </c>
      <c r="C13" s="5" t="s">
        <v>313</v>
      </c>
      <c r="D13" s="10">
        <v>44562</v>
      </c>
      <c r="E13" s="10">
        <v>4</v>
      </c>
      <c r="F13" s="10">
        <v>464</v>
      </c>
      <c r="G13" s="10">
        <v>0</v>
      </c>
      <c r="H13" s="10">
        <v>376</v>
      </c>
      <c r="I13" s="10">
        <v>4</v>
      </c>
      <c r="J13" s="10">
        <v>508</v>
      </c>
      <c r="K13" s="10">
        <v>11</v>
      </c>
      <c r="L13" s="10">
        <v>1024</v>
      </c>
      <c r="M13" s="10">
        <v>0</v>
      </c>
      <c r="N13" s="10">
        <v>1185</v>
      </c>
      <c r="O13" s="10">
        <v>0</v>
      </c>
      <c r="P13" s="10">
        <v>2880</v>
      </c>
      <c r="Q13" s="10">
        <v>0</v>
      </c>
      <c r="R13" s="10">
        <v>3584</v>
      </c>
      <c r="S13" s="10">
        <v>0</v>
      </c>
      <c r="T13" s="10">
        <v>1571</v>
      </c>
      <c r="U13" s="10">
        <v>0</v>
      </c>
      <c r="V13" s="10">
        <v>494</v>
      </c>
      <c r="W13" s="10">
        <v>0</v>
      </c>
      <c r="X13" s="10">
        <v>405</v>
      </c>
      <c r="Y13" s="10">
        <v>309</v>
      </c>
      <c r="Z13" s="10">
        <v>125</v>
      </c>
      <c r="AA13" s="10">
        <v>50</v>
      </c>
      <c r="AB13" s="10">
        <v>0</v>
      </c>
      <c r="AC13" s="10">
        <v>576</v>
      </c>
      <c r="AD13" s="10">
        <v>0</v>
      </c>
      <c r="AE13" s="10">
        <v>378</v>
      </c>
      <c r="AF13" s="10">
        <v>4</v>
      </c>
      <c r="AG13" s="10">
        <v>503</v>
      </c>
      <c r="AH13" s="10">
        <v>0</v>
      </c>
      <c r="AI13" s="10">
        <v>962</v>
      </c>
      <c r="AJ13" s="10">
        <v>0</v>
      </c>
      <c r="AK13" s="10">
        <v>919</v>
      </c>
      <c r="AL13" s="10">
        <v>2</v>
      </c>
      <c r="AM13" s="10">
        <v>2521</v>
      </c>
      <c r="AN13" s="10">
        <v>0</v>
      </c>
      <c r="AO13" s="10">
        <v>3346</v>
      </c>
      <c r="AP13" s="10">
        <v>0</v>
      </c>
      <c r="AQ13" s="10">
        <v>1237</v>
      </c>
      <c r="AR13" s="10">
        <v>0</v>
      </c>
      <c r="AS13" s="10">
        <v>358</v>
      </c>
      <c r="AT13" s="10">
        <v>0</v>
      </c>
      <c r="AU13" s="10">
        <v>348</v>
      </c>
      <c r="AV13" s="10">
        <v>271</v>
      </c>
      <c r="AW13" s="10">
        <v>140</v>
      </c>
      <c r="AX13" s="10">
        <v>57</v>
      </c>
      <c r="AY13" s="10"/>
      <c r="AZ13" s="29">
        <f t="shared" si="0"/>
        <v>44537</v>
      </c>
    </row>
    <row r="14" spans="1:52" x14ac:dyDescent="0.2">
      <c r="A14" s="5" t="s">
        <v>24</v>
      </c>
      <c r="B14" s="5">
        <v>42123</v>
      </c>
      <c r="C14" s="5" t="s">
        <v>314</v>
      </c>
      <c r="D14" s="10">
        <v>34206</v>
      </c>
      <c r="E14" s="10">
        <v>0</v>
      </c>
      <c r="F14" s="10">
        <v>433</v>
      </c>
      <c r="G14" s="10">
        <v>0</v>
      </c>
      <c r="H14" s="10">
        <v>234</v>
      </c>
      <c r="I14" s="10">
        <v>12</v>
      </c>
      <c r="J14" s="10">
        <v>449</v>
      </c>
      <c r="K14" s="10">
        <v>15</v>
      </c>
      <c r="L14" s="10">
        <v>746</v>
      </c>
      <c r="M14" s="10">
        <v>0</v>
      </c>
      <c r="N14" s="10">
        <v>934</v>
      </c>
      <c r="O14" s="10">
        <v>0</v>
      </c>
      <c r="P14" s="10">
        <v>2277</v>
      </c>
      <c r="Q14" s="10">
        <v>0</v>
      </c>
      <c r="R14" s="10">
        <v>2677</v>
      </c>
      <c r="S14" s="10">
        <v>0</v>
      </c>
      <c r="T14" s="10">
        <v>1247</v>
      </c>
      <c r="U14" s="10">
        <v>0</v>
      </c>
      <c r="V14" s="10">
        <v>320</v>
      </c>
      <c r="W14" s="10">
        <v>0</v>
      </c>
      <c r="X14" s="10">
        <v>398</v>
      </c>
      <c r="Y14" s="10">
        <v>260</v>
      </c>
      <c r="Z14" s="10">
        <v>107</v>
      </c>
      <c r="AA14" s="10">
        <v>88</v>
      </c>
      <c r="AB14" s="10">
        <v>0</v>
      </c>
      <c r="AC14" s="10">
        <v>455</v>
      </c>
      <c r="AD14" s="10">
        <v>0</v>
      </c>
      <c r="AE14" s="10">
        <v>251</v>
      </c>
      <c r="AF14" s="10">
        <v>0</v>
      </c>
      <c r="AG14" s="10">
        <v>421</v>
      </c>
      <c r="AH14" s="10">
        <v>4</v>
      </c>
      <c r="AI14" s="10">
        <v>685</v>
      </c>
      <c r="AJ14" s="10">
        <v>12</v>
      </c>
      <c r="AK14" s="10">
        <v>727</v>
      </c>
      <c r="AL14" s="10">
        <v>0</v>
      </c>
      <c r="AM14" s="10">
        <v>1988</v>
      </c>
      <c r="AN14" s="10">
        <v>0</v>
      </c>
      <c r="AO14" s="10">
        <v>2433</v>
      </c>
      <c r="AP14" s="10">
        <v>0</v>
      </c>
      <c r="AQ14" s="10">
        <v>1179</v>
      </c>
      <c r="AR14" s="10">
        <v>0</v>
      </c>
      <c r="AS14" s="10">
        <v>290</v>
      </c>
      <c r="AT14" s="10">
        <v>0</v>
      </c>
      <c r="AU14" s="10">
        <v>257</v>
      </c>
      <c r="AV14" s="10">
        <v>182</v>
      </c>
      <c r="AW14" s="10">
        <v>102</v>
      </c>
      <c r="AX14" s="10">
        <v>79</v>
      </c>
      <c r="AY14" s="10"/>
      <c r="AZ14" s="29">
        <f t="shared" si="0"/>
        <v>34163</v>
      </c>
    </row>
    <row r="15" spans="1:52" x14ac:dyDescent="0.2">
      <c r="A15" s="5" t="s">
        <v>25</v>
      </c>
      <c r="B15" s="5">
        <v>42127</v>
      </c>
      <c r="C15" s="5" t="s">
        <v>315</v>
      </c>
      <c r="D15" s="10">
        <v>43187</v>
      </c>
      <c r="E15" s="10">
        <v>0</v>
      </c>
      <c r="F15" s="10">
        <v>579</v>
      </c>
      <c r="G15" s="10">
        <v>5</v>
      </c>
      <c r="H15" s="10">
        <v>290</v>
      </c>
      <c r="I15" s="10">
        <v>0</v>
      </c>
      <c r="J15" s="10">
        <v>477</v>
      </c>
      <c r="K15" s="10">
        <v>0</v>
      </c>
      <c r="L15" s="10">
        <v>805</v>
      </c>
      <c r="M15" s="10">
        <v>0</v>
      </c>
      <c r="N15" s="10">
        <v>903</v>
      </c>
      <c r="O15" s="10">
        <v>28</v>
      </c>
      <c r="P15" s="10">
        <v>2617</v>
      </c>
      <c r="Q15" s="10">
        <v>0</v>
      </c>
      <c r="R15" s="10">
        <v>3092</v>
      </c>
      <c r="S15" s="10">
        <v>0</v>
      </c>
      <c r="T15" s="10">
        <v>1399</v>
      </c>
      <c r="U15" s="10">
        <v>0</v>
      </c>
      <c r="V15" s="10">
        <v>363</v>
      </c>
      <c r="W15" s="10">
        <v>0</v>
      </c>
      <c r="X15" s="10">
        <v>457</v>
      </c>
      <c r="Y15" s="10">
        <v>410</v>
      </c>
      <c r="Z15" s="10">
        <v>156</v>
      </c>
      <c r="AA15" s="10">
        <v>157</v>
      </c>
      <c r="AB15" s="10">
        <v>0</v>
      </c>
      <c r="AC15" s="10">
        <v>449</v>
      </c>
      <c r="AD15" s="10">
        <v>0</v>
      </c>
      <c r="AE15" s="10">
        <v>349</v>
      </c>
      <c r="AF15" s="10">
        <v>12</v>
      </c>
      <c r="AG15" s="10">
        <v>407</v>
      </c>
      <c r="AH15" s="10">
        <v>0</v>
      </c>
      <c r="AI15" s="10">
        <v>708</v>
      </c>
      <c r="AJ15" s="10">
        <v>0</v>
      </c>
      <c r="AK15" s="10">
        <v>762</v>
      </c>
      <c r="AL15" s="10">
        <v>0</v>
      </c>
      <c r="AM15" s="10">
        <v>2392</v>
      </c>
      <c r="AN15" s="10">
        <v>0</v>
      </c>
      <c r="AO15" s="10">
        <v>3020</v>
      </c>
      <c r="AP15" s="10">
        <v>0</v>
      </c>
      <c r="AQ15" s="10">
        <v>1384</v>
      </c>
      <c r="AR15" s="10">
        <v>0</v>
      </c>
      <c r="AS15" s="10">
        <v>297</v>
      </c>
      <c r="AT15" s="10">
        <v>0</v>
      </c>
      <c r="AU15" s="10">
        <v>344</v>
      </c>
      <c r="AV15" s="10">
        <v>335</v>
      </c>
      <c r="AW15" s="10">
        <v>145</v>
      </c>
      <c r="AX15" s="10">
        <v>94</v>
      </c>
      <c r="AY15" s="10"/>
      <c r="AZ15" s="29">
        <f t="shared" ref="AZ15:AZ16" si="1">D15-(E15+G15+I15+K15+M15+O15+Q15+S15+U15+W15+AB15+AD15+AF15+AH15+AJ15+AL15+AN15+AP15+AR15+AT15)</f>
        <v>43142</v>
      </c>
    </row>
    <row r="16" spans="1:52" x14ac:dyDescent="0.2">
      <c r="A16" s="5" t="s">
        <v>26</v>
      </c>
      <c r="B16" s="5">
        <v>42129</v>
      </c>
      <c r="C16" s="5" t="s">
        <v>316</v>
      </c>
      <c r="D16" s="10">
        <v>301696</v>
      </c>
      <c r="E16" s="10">
        <v>0</v>
      </c>
      <c r="F16" s="10">
        <v>3217</v>
      </c>
      <c r="G16" s="10">
        <v>0</v>
      </c>
      <c r="H16" s="10">
        <v>2472</v>
      </c>
      <c r="I16" s="10">
        <v>48</v>
      </c>
      <c r="J16" s="10">
        <v>3729</v>
      </c>
      <c r="K16" s="10">
        <v>33</v>
      </c>
      <c r="L16" s="10">
        <v>7592</v>
      </c>
      <c r="M16" s="10">
        <v>36</v>
      </c>
      <c r="N16" s="10">
        <v>7489</v>
      </c>
      <c r="O16" s="10">
        <v>36</v>
      </c>
      <c r="P16" s="10">
        <v>20808</v>
      </c>
      <c r="Q16" s="10">
        <v>16</v>
      </c>
      <c r="R16" s="10">
        <v>24831</v>
      </c>
      <c r="S16" s="10">
        <v>8</v>
      </c>
      <c r="T16" s="10">
        <v>10673</v>
      </c>
      <c r="U16" s="10">
        <v>0</v>
      </c>
      <c r="V16" s="10">
        <v>2819</v>
      </c>
      <c r="W16" s="10">
        <v>0</v>
      </c>
      <c r="X16" s="10">
        <v>3069</v>
      </c>
      <c r="Y16" s="10">
        <v>2450</v>
      </c>
      <c r="Z16" s="10">
        <v>1053</v>
      </c>
      <c r="AA16" s="10">
        <v>915</v>
      </c>
      <c r="AB16" s="10">
        <v>0</v>
      </c>
      <c r="AC16" s="10">
        <v>3557</v>
      </c>
      <c r="AD16" s="10">
        <v>0</v>
      </c>
      <c r="AE16" s="10">
        <v>2225</v>
      </c>
      <c r="AF16" s="10">
        <v>0</v>
      </c>
      <c r="AG16" s="10">
        <v>3854</v>
      </c>
      <c r="AH16" s="10">
        <v>0</v>
      </c>
      <c r="AI16" s="10">
        <v>6227</v>
      </c>
      <c r="AJ16" s="10">
        <v>0</v>
      </c>
      <c r="AK16" s="10">
        <v>6126</v>
      </c>
      <c r="AL16" s="10">
        <v>0</v>
      </c>
      <c r="AM16" s="10">
        <v>17278</v>
      </c>
      <c r="AN16" s="10">
        <v>0</v>
      </c>
      <c r="AO16" s="10">
        <v>22952</v>
      </c>
      <c r="AP16" s="10">
        <v>0</v>
      </c>
      <c r="AQ16" s="10">
        <v>9353</v>
      </c>
      <c r="AR16" s="10">
        <v>0</v>
      </c>
      <c r="AS16" s="10">
        <v>2379</v>
      </c>
      <c r="AT16" s="10">
        <v>0</v>
      </c>
      <c r="AU16" s="10">
        <v>2514</v>
      </c>
      <c r="AV16" s="10">
        <v>2283</v>
      </c>
      <c r="AW16" s="10">
        <v>835</v>
      </c>
      <c r="AX16" s="10">
        <v>573</v>
      </c>
      <c r="AY16" s="10"/>
      <c r="AZ16" s="29">
        <f t="shared" si="1"/>
        <v>301519</v>
      </c>
    </row>
    <row r="18" spans="1:1" x14ac:dyDescent="0.2">
      <c r="A18" s="5" t="s">
        <v>168</v>
      </c>
    </row>
    <row r="19" spans="1:1" x14ac:dyDescent="0.2">
      <c r="A19" s="5" t="s">
        <v>169</v>
      </c>
    </row>
    <row r="21" spans="1:1" x14ac:dyDescent="0.2">
      <c r="A21" s="5" t="s">
        <v>170</v>
      </c>
    </row>
    <row r="23" spans="1:1" x14ac:dyDescent="0.2">
      <c r="A23" s="5" t="s">
        <v>171</v>
      </c>
    </row>
    <row r="25" spans="1:1" x14ac:dyDescent="0.2">
      <c r="A25" s="5" t="s">
        <v>250</v>
      </c>
    </row>
    <row r="27" spans="1:1" x14ac:dyDescent="0.2">
      <c r="A27" s="5" t="s">
        <v>251</v>
      </c>
    </row>
    <row r="29" spans="1:1" x14ac:dyDescent="0.2">
      <c r="A29" s="5" t="s">
        <v>252</v>
      </c>
    </row>
    <row r="31" spans="1:1" x14ac:dyDescent="0.2">
      <c r="A31" s="5" t="s">
        <v>253</v>
      </c>
    </row>
    <row r="33" spans="1:1" x14ac:dyDescent="0.2">
      <c r="A33" s="5" t="s">
        <v>205</v>
      </c>
    </row>
    <row r="34" spans="1:1" x14ac:dyDescent="0.2">
      <c r="A34" s="5" t="s">
        <v>254</v>
      </c>
    </row>
    <row r="35" spans="1:1" x14ac:dyDescent="0.2">
      <c r="A35" s="5" t="s">
        <v>255</v>
      </c>
    </row>
    <row r="36" spans="1:1" x14ac:dyDescent="0.2">
      <c r="A36" s="5" t="s">
        <v>256</v>
      </c>
    </row>
    <row r="37" spans="1:1" x14ac:dyDescent="0.2">
      <c r="A37" s="5" t="s">
        <v>257</v>
      </c>
    </row>
    <row r="38" spans="1:1" x14ac:dyDescent="0.2">
      <c r="A38" s="5" t="s">
        <v>258</v>
      </c>
    </row>
    <row r="39" spans="1:1" x14ac:dyDescent="0.2">
      <c r="A39" s="5" t="s">
        <v>259</v>
      </c>
    </row>
    <row r="40" spans="1:1" x14ac:dyDescent="0.2">
      <c r="A40" s="5" t="s">
        <v>260</v>
      </c>
    </row>
    <row r="41" spans="1:1" x14ac:dyDescent="0.2">
      <c r="A41" s="5" t="s">
        <v>261</v>
      </c>
    </row>
    <row r="43" spans="1:1" x14ac:dyDescent="0.2">
      <c r="A43" s="5" t="s">
        <v>262</v>
      </c>
    </row>
    <row r="45" spans="1:1" x14ac:dyDescent="0.2">
      <c r="A45" s="5" t="s">
        <v>263</v>
      </c>
    </row>
    <row r="47" spans="1:1" x14ac:dyDescent="0.2">
      <c r="A47" s="5" t="s">
        <v>264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46"/>
  <sheetViews>
    <sheetView workbookViewId="0"/>
  </sheetViews>
  <sheetFormatPr defaultRowHeight="12.75" x14ac:dyDescent="0.2"/>
  <cols>
    <col min="1" max="1" width="18.7109375" style="5" customWidth="1"/>
    <col min="2" max="2" width="8.28515625" style="5" bestFit="1" customWidth="1"/>
    <col min="3" max="3" width="33.140625" style="5" bestFit="1" customWidth="1"/>
    <col min="4" max="4" width="15.140625" style="5" bestFit="1" customWidth="1"/>
    <col min="5" max="5" width="62.140625" style="5" bestFit="1" customWidth="1"/>
    <col min="6" max="6" width="65.5703125" style="5" bestFit="1" customWidth="1"/>
    <col min="7" max="7" width="64" style="5" bestFit="1" customWidth="1"/>
    <col min="8" max="8" width="67.42578125" style="5" bestFit="1" customWidth="1"/>
    <col min="9" max="9" width="62.140625" style="5" bestFit="1" customWidth="1"/>
    <col min="10" max="10" width="65.5703125" style="5" bestFit="1" customWidth="1"/>
    <col min="11" max="11" width="62.140625" style="5" bestFit="1" customWidth="1"/>
    <col min="12" max="12" width="65.5703125" style="5" bestFit="1" customWidth="1"/>
    <col min="13" max="13" width="62.140625" style="5" bestFit="1" customWidth="1"/>
    <col min="14" max="14" width="65.5703125" style="5" bestFit="1" customWidth="1"/>
    <col min="15" max="15" width="62.140625" style="5" bestFit="1" customWidth="1"/>
    <col min="16" max="16" width="65.5703125" style="5" bestFit="1" customWidth="1"/>
    <col min="17" max="17" width="62.140625" style="5" bestFit="1" customWidth="1"/>
    <col min="18" max="18" width="65.5703125" style="5" bestFit="1" customWidth="1"/>
    <col min="19" max="19" width="62.140625" style="5" bestFit="1" customWidth="1"/>
    <col min="20" max="20" width="65.5703125" style="5" bestFit="1" customWidth="1"/>
    <col min="21" max="21" width="64" style="5" bestFit="1" customWidth="1"/>
    <col min="22" max="22" width="67.42578125" style="5" bestFit="1" customWidth="1"/>
    <col min="23" max="23" width="62.140625" style="5" bestFit="1" customWidth="1"/>
    <col min="24" max="24" width="65.5703125" style="5" bestFit="1" customWidth="1"/>
    <col min="25" max="26" width="56.140625" style="5" bestFit="1" customWidth="1"/>
    <col min="27" max="27" width="60" style="5" bestFit="1" customWidth="1"/>
    <col min="28" max="28" width="64.7109375" style="5" bestFit="1" customWidth="1"/>
    <col min="29" max="29" width="68.140625" style="5" bestFit="1" customWidth="1"/>
    <col min="30" max="30" width="66.42578125" style="5" bestFit="1" customWidth="1"/>
    <col min="31" max="31" width="69.85546875" style="5" bestFit="1" customWidth="1"/>
    <col min="32" max="32" width="64.7109375" style="5" bestFit="1" customWidth="1"/>
    <col min="33" max="33" width="68.140625" style="5" bestFit="1" customWidth="1"/>
    <col min="34" max="34" width="64.7109375" style="5" bestFit="1" customWidth="1"/>
    <col min="35" max="35" width="68.140625" style="5" bestFit="1" customWidth="1"/>
    <col min="36" max="36" width="64.7109375" style="5" bestFit="1" customWidth="1"/>
    <col min="37" max="37" width="68.140625" style="5" bestFit="1" customWidth="1"/>
    <col min="38" max="38" width="64.7109375" style="5" bestFit="1" customWidth="1"/>
    <col min="39" max="39" width="68.140625" style="5" bestFit="1" customWidth="1"/>
    <col min="40" max="40" width="64.7109375" style="5" bestFit="1" customWidth="1"/>
    <col min="41" max="41" width="68.140625" style="5" bestFit="1" customWidth="1"/>
    <col min="42" max="42" width="64.7109375" style="5" bestFit="1" customWidth="1"/>
    <col min="43" max="43" width="68.140625" style="5" bestFit="1" customWidth="1"/>
    <col min="44" max="44" width="66.42578125" style="5" bestFit="1" customWidth="1"/>
    <col min="45" max="45" width="69.85546875" style="5" bestFit="1" customWidth="1"/>
    <col min="46" max="46" width="64.7109375" style="5" bestFit="1" customWidth="1"/>
    <col min="47" max="47" width="68.140625" style="5" bestFit="1" customWidth="1"/>
    <col min="48" max="49" width="58.7109375" style="5" bestFit="1" customWidth="1"/>
    <col min="50" max="50" width="62.42578125" style="5" bestFit="1" customWidth="1"/>
    <col min="51" max="51" width="9.5703125" style="5" customWidth="1"/>
    <col min="52" max="52" width="22.7109375" style="24" bestFit="1" customWidth="1"/>
    <col min="53" max="16384" width="9.140625" style="5"/>
  </cols>
  <sheetData>
    <row r="1" spans="1:52" s="8" customFormat="1" x14ac:dyDescent="0.2">
      <c r="A1" s="8" t="s">
        <v>0</v>
      </c>
      <c r="B1" s="8" t="s">
        <v>1</v>
      </c>
      <c r="C1" s="8" t="s">
        <v>2</v>
      </c>
      <c r="D1" s="8" t="s">
        <v>3</v>
      </c>
      <c r="E1" s="8" t="s">
        <v>4</v>
      </c>
      <c r="F1" s="8" t="s">
        <v>5</v>
      </c>
      <c r="G1" s="8" t="s">
        <v>78</v>
      </c>
      <c r="H1" s="8" t="s">
        <v>79</v>
      </c>
      <c r="I1" s="8" t="s">
        <v>80</v>
      </c>
      <c r="J1" s="8" t="s">
        <v>81</v>
      </c>
      <c r="K1" s="8" t="s">
        <v>82</v>
      </c>
      <c r="L1" s="8" t="s">
        <v>83</v>
      </c>
      <c r="M1" s="8" t="s">
        <v>84</v>
      </c>
      <c r="N1" s="8" t="s">
        <v>85</v>
      </c>
      <c r="O1" s="8" t="s">
        <v>86</v>
      </c>
      <c r="P1" s="8" t="s">
        <v>87</v>
      </c>
      <c r="Q1" s="8" t="s">
        <v>88</v>
      </c>
      <c r="R1" s="8" t="s">
        <v>89</v>
      </c>
      <c r="S1" s="8" t="s">
        <v>90</v>
      </c>
      <c r="T1" s="8" t="s">
        <v>91</v>
      </c>
      <c r="U1" s="8" t="s">
        <v>92</v>
      </c>
      <c r="V1" s="8" t="s">
        <v>93</v>
      </c>
      <c r="W1" s="8" t="s">
        <v>94</v>
      </c>
      <c r="X1" s="8" t="s">
        <v>95</v>
      </c>
      <c r="Y1" s="8" t="s">
        <v>225</v>
      </c>
      <c r="Z1" s="8" t="s">
        <v>226</v>
      </c>
      <c r="AA1" s="8" t="s">
        <v>227</v>
      </c>
      <c r="AB1" s="8" t="s">
        <v>228</v>
      </c>
      <c r="AC1" s="8" t="s">
        <v>229</v>
      </c>
      <c r="AD1" s="8" t="s">
        <v>230</v>
      </c>
      <c r="AE1" s="8" t="s">
        <v>231</v>
      </c>
      <c r="AF1" s="8" t="s">
        <v>232</v>
      </c>
      <c r="AG1" s="8" t="s">
        <v>233</v>
      </c>
      <c r="AH1" s="8" t="s">
        <v>234</v>
      </c>
      <c r="AI1" s="8" t="s">
        <v>235</v>
      </c>
      <c r="AJ1" s="8" t="s">
        <v>236</v>
      </c>
      <c r="AK1" s="8" t="s">
        <v>237</v>
      </c>
      <c r="AL1" s="8" t="s">
        <v>238</v>
      </c>
      <c r="AM1" s="8" t="s">
        <v>239</v>
      </c>
      <c r="AN1" s="8" t="s">
        <v>240</v>
      </c>
      <c r="AO1" s="8" t="s">
        <v>241</v>
      </c>
      <c r="AP1" s="8" t="s">
        <v>242</v>
      </c>
      <c r="AQ1" s="8" t="s">
        <v>243</v>
      </c>
      <c r="AR1" s="8" t="s">
        <v>244</v>
      </c>
      <c r="AS1" s="8" t="s">
        <v>245</v>
      </c>
      <c r="AT1" s="8" t="s">
        <v>246</v>
      </c>
      <c r="AU1" s="8" t="s">
        <v>247</v>
      </c>
      <c r="AV1" s="8" t="s">
        <v>248</v>
      </c>
      <c r="AW1" s="8" t="s">
        <v>121</v>
      </c>
      <c r="AX1" s="8" t="s">
        <v>249</v>
      </c>
      <c r="AZ1" s="27" t="s">
        <v>291</v>
      </c>
    </row>
    <row r="2" spans="1:52" s="8" customFormat="1" x14ac:dyDescent="0.2">
      <c r="A2" s="8" t="s">
        <v>6</v>
      </c>
      <c r="B2" s="8" t="s">
        <v>7</v>
      </c>
      <c r="C2" s="8" t="s">
        <v>8</v>
      </c>
      <c r="D2" s="8" t="s">
        <v>9</v>
      </c>
      <c r="E2" s="8" t="s">
        <v>122</v>
      </c>
      <c r="F2" s="8" t="s">
        <v>123</v>
      </c>
      <c r="G2" s="8" t="s">
        <v>124</v>
      </c>
      <c r="H2" s="8" t="s">
        <v>125</v>
      </c>
      <c r="I2" s="8" t="s">
        <v>126</v>
      </c>
      <c r="J2" s="8" t="s">
        <v>127</v>
      </c>
      <c r="K2" s="8" t="s">
        <v>128</v>
      </c>
      <c r="L2" s="8" t="s">
        <v>129</v>
      </c>
      <c r="M2" s="8" t="s">
        <v>130</v>
      </c>
      <c r="N2" s="8" t="s">
        <v>131</v>
      </c>
      <c r="O2" s="8" t="s">
        <v>132</v>
      </c>
      <c r="P2" s="8" t="s">
        <v>133</v>
      </c>
      <c r="Q2" s="8" t="s">
        <v>134</v>
      </c>
      <c r="R2" s="8" t="s">
        <v>135</v>
      </c>
      <c r="S2" s="8" t="s">
        <v>136</v>
      </c>
      <c r="T2" s="8" t="s">
        <v>137</v>
      </c>
      <c r="U2" s="8" t="s">
        <v>138</v>
      </c>
      <c r="V2" s="8" t="s">
        <v>139</v>
      </c>
      <c r="W2" s="8" t="s">
        <v>140</v>
      </c>
      <c r="X2" s="8" t="s">
        <v>141</v>
      </c>
      <c r="Y2" s="8" t="s">
        <v>142</v>
      </c>
      <c r="Z2" s="8" t="s">
        <v>143</v>
      </c>
      <c r="AA2" s="8" t="s">
        <v>144</v>
      </c>
      <c r="AB2" s="8" t="s">
        <v>145</v>
      </c>
      <c r="AC2" s="8" t="s">
        <v>146</v>
      </c>
      <c r="AD2" s="8" t="s">
        <v>147</v>
      </c>
      <c r="AE2" s="8" t="s">
        <v>148</v>
      </c>
      <c r="AF2" s="8" t="s">
        <v>149</v>
      </c>
      <c r="AG2" s="8" t="s">
        <v>150</v>
      </c>
      <c r="AH2" s="8" t="s">
        <v>151</v>
      </c>
      <c r="AI2" s="8" t="s">
        <v>152</v>
      </c>
      <c r="AJ2" s="8" t="s">
        <v>153</v>
      </c>
      <c r="AK2" s="8" t="s">
        <v>154</v>
      </c>
      <c r="AL2" s="8" t="s">
        <v>155</v>
      </c>
      <c r="AM2" s="8" t="s">
        <v>156</v>
      </c>
      <c r="AN2" s="8" t="s">
        <v>157</v>
      </c>
      <c r="AO2" s="8" t="s">
        <v>158</v>
      </c>
      <c r="AP2" s="8" t="s">
        <v>159</v>
      </c>
      <c r="AQ2" s="8" t="s">
        <v>160</v>
      </c>
      <c r="AR2" s="8" t="s">
        <v>161</v>
      </c>
      <c r="AS2" s="8" t="s">
        <v>162</v>
      </c>
      <c r="AT2" s="8" t="s">
        <v>163</v>
      </c>
      <c r="AU2" s="8" t="s">
        <v>164</v>
      </c>
      <c r="AV2" s="8" t="s">
        <v>165</v>
      </c>
      <c r="AW2" s="8" t="s">
        <v>166</v>
      </c>
      <c r="AX2" s="8" t="s">
        <v>167</v>
      </c>
      <c r="AZ2" s="27"/>
    </row>
    <row r="3" spans="1:52" x14ac:dyDescent="0.2">
      <c r="A3" s="5" t="s">
        <v>12</v>
      </c>
      <c r="B3" s="5">
        <v>42007</v>
      </c>
      <c r="C3" s="5" t="s">
        <v>302</v>
      </c>
      <c r="D3" s="10">
        <v>140437</v>
      </c>
      <c r="E3" s="10">
        <v>0</v>
      </c>
      <c r="F3" s="10">
        <v>1498</v>
      </c>
      <c r="G3" s="10">
        <v>4</v>
      </c>
      <c r="H3" s="10">
        <v>1128</v>
      </c>
      <c r="I3" s="10">
        <v>6</v>
      </c>
      <c r="J3" s="10">
        <v>1840</v>
      </c>
      <c r="K3" s="10">
        <v>32</v>
      </c>
      <c r="L3" s="10">
        <v>3706</v>
      </c>
      <c r="M3" s="10">
        <v>37</v>
      </c>
      <c r="N3" s="10">
        <v>3546</v>
      </c>
      <c r="O3" s="10">
        <v>72</v>
      </c>
      <c r="P3" s="10">
        <v>8656</v>
      </c>
      <c r="Q3" s="10">
        <v>37</v>
      </c>
      <c r="R3" s="10">
        <v>11281</v>
      </c>
      <c r="S3" s="10">
        <v>0</v>
      </c>
      <c r="T3" s="10">
        <v>4850</v>
      </c>
      <c r="U3" s="10">
        <v>0</v>
      </c>
      <c r="V3" s="10">
        <v>1471</v>
      </c>
      <c r="W3" s="10">
        <v>0</v>
      </c>
      <c r="X3" s="10">
        <v>1329</v>
      </c>
      <c r="Y3" s="10">
        <v>1233</v>
      </c>
      <c r="Z3" s="10">
        <v>568</v>
      </c>
      <c r="AA3" s="10">
        <v>435</v>
      </c>
      <c r="AB3" s="10">
        <v>0</v>
      </c>
      <c r="AC3" s="10">
        <v>1616</v>
      </c>
      <c r="AD3" s="10">
        <v>0</v>
      </c>
      <c r="AE3" s="10">
        <v>1178</v>
      </c>
      <c r="AF3" s="10">
        <v>0</v>
      </c>
      <c r="AG3" s="10">
        <v>2072</v>
      </c>
      <c r="AH3" s="10">
        <v>0</v>
      </c>
      <c r="AI3" s="10">
        <v>3160</v>
      </c>
      <c r="AJ3" s="10">
        <v>5</v>
      </c>
      <c r="AK3" s="10">
        <v>3303</v>
      </c>
      <c r="AL3" s="10">
        <v>0</v>
      </c>
      <c r="AM3" s="10">
        <v>7982</v>
      </c>
      <c r="AN3" s="10">
        <v>0</v>
      </c>
      <c r="AO3" s="10">
        <v>10785</v>
      </c>
      <c r="AP3" s="10">
        <v>0</v>
      </c>
      <c r="AQ3" s="10">
        <v>4577</v>
      </c>
      <c r="AR3" s="10">
        <v>0</v>
      </c>
      <c r="AS3" s="10">
        <v>1277</v>
      </c>
      <c r="AT3" s="10">
        <v>0</v>
      </c>
      <c r="AU3" s="10">
        <v>1388</v>
      </c>
      <c r="AV3" s="10">
        <v>1093</v>
      </c>
      <c r="AW3" s="10">
        <v>494</v>
      </c>
      <c r="AX3" s="10">
        <v>387</v>
      </c>
      <c r="AY3" s="10"/>
      <c r="AZ3" s="29">
        <f t="shared" ref="AZ3:AZ14" si="0">D3-(E3+G3+I3+K3+M3+O3+Q3+S3+U3+W3+AB3+AD3+AF3+AH3+AJ3+AL3+AN3+AP3+AR3+AT3)</f>
        <v>140244</v>
      </c>
    </row>
    <row r="4" spans="1:52" x14ac:dyDescent="0.2">
      <c r="A4" s="5" t="s">
        <v>13</v>
      </c>
      <c r="B4" s="5">
        <v>42013</v>
      </c>
      <c r="C4" s="5" t="s">
        <v>303</v>
      </c>
      <c r="D4" s="10">
        <v>103273</v>
      </c>
      <c r="E4" s="10">
        <v>0</v>
      </c>
      <c r="F4" s="10">
        <v>1023</v>
      </c>
      <c r="G4" s="10">
        <v>0</v>
      </c>
      <c r="H4" s="10">
        <v>931</v>
      </c>
      <c r="I4" s="10">
        <v>0</v>
      </c>
      <c r="J4" s="10">
        <v>1450</v>
      </c>
      <c r="K4" s="10">
        <v>10</v>
      </c>
      <c r="L4" s="10">
        <v>2961</v>
      </c>
      <c r="M4" s="10">
        <v>0</v>
      </c>
      <c r="N4" s="10">
        <v>3100</v>
      </c>
      <c r="O4" s="10">
        <v>10</v>
      </c>
      <c r="P4" s="10">
        <v>6543</v>
      </c>
      <c r="Q4" s="10">
        <v>15</v>
      </c>
      <c r="R4" s="10">
        <v>7579</v>
      </c>
      <c r="S4" s="10">
        <v>0</v>
      </c>
      <c r="T4" s="10">
        <v>3070</v>
      </c>
      <c r="U4" s="10">
        <v>0</v>
      </c>
      <c r="V4" s="10">
        <v>1054</v>
      </c>
      <c r="W4" s="10">
        <v>0</v>
      </c>
      <c r="X4" s="10">
        <v>824</v>
      </c>
      <c r="Y4" s="10">
        <v>680</v>
      </c>
      <c r="Z4" s="10">
        <v>376</v>
      </c>
      <c r="AA4" s="10">
        <v>243</v>
      </c>
      <c r="AB4" s="10">
        <v>0</v>
      </c>
      <c r="AC4" s="10">
        <v>1219</v>
      </c>
      <c r="AD4" s="10">
        <v>0</v>
      </c>
      <c r="AE4" s="10">
        <v>859</v>
      </c>
      <c r="AF4" s="10">
        <v>0</v>
      </c>
      <c r="AG4" s="10">
        <v>1443</v>
      </c>
      <c r="AH4" s="10">
        <v>0</v>
      </c>
      <c r="AI4" s="10">
        <v>2632</v>
      </c>
      <c r="AJ4" s="10">
        <v>0</v>
      </c>
      <c r="AK4" s="10">
        <v>2704</v>
      </c>
      <c r="AL4" s="10">
        <v>0</v>
      </c>
      <c r="AM4" s="10">
        <v>5828</v>
      </c>
      <c r="AN4" s="10">
        <v>0</v>
      </c>
      <c r="AO4" s="10">
        <v>7285</v>
      </c>
      <c r="AP4" s="10">
        <v>0</v>
      </c>
      <c r="AQ4" s="10">
        <v>2891</v>
      </c>
      <c r="AR4" s="10">
        <v>0</v>
      </c>
      <c r="AS4" s="10">
        <v>941</v>
      </c>
      <c r="AT4" s="10">
        <v>0</v>
      </c>
      <c r="AU4" s="10">
        <v>933</v>
      </c>
      <c r="AV4" s="10">
        <v>621</v>
      </c>
      <c r="AW4" s="10">
        <v>220</v>
      </c>
      <c r="AX4" s="10">
        <v>161</v>
      </c>
      <c r="AY4" s="10"/>
      <c r="AZ4" s="29">
        <f t="shared" si="0"/>
        <v>103238</v>
      </c>
    </row>
    <row r="5" spans="1:52" x14ac:dyDescent="0.2">
      <c r="A5" s="5" t="s">
        <v>14</v>
      </c>
      <c r="B5" s="5">
        <v>42027</v>
      </c>
      <c r="C5" s="5" t="s">
        <v>304</v>
      </c>
      <c r="D5" s="10">
        <v>131454</v>
      </c>
      <c r="E5" s="10">
        <v>36</v>
      </c>
      <c r="F5" s="10">
        <v>2017</v>
      </c>
      <c r="G5" s="10">
        <v>4</v>
      </c>
      <c r="H5" s="10">
        <v>3980</v>
      </c>
      <c r="I5" s="10">
        <v>35</v>
      </c>
      <c r="J5" s="10">
        <v>4261</v>
      </c>
      <c r="K5" s="10">
        <v>56</v>
      </c>
      <c r="L5" s="10">
        <v>4402</v>
      </c>
      <c r="M5" s="10">
        <v>3</v>
      </c>
      <c r="N5" s="10">
        <v>3805</v>
      </c>
      <c r="O5" s="10">
        <v>19</v>
      </c>
      <c r="P5" s="10">
        <v>7175</v>
      </c>
      <c r="Q5" s="10">
        <v>18</v>
      </c>
      <c r="R5" s="10">
        <v>7465</v>
      </c>
      <c r="S5" s="10">
        <v>0</v>
      </c>
      <c r="T5" s="10">
        <v>3077</v>
      </c>
      <c r="U5" s="10">
        <v>0</v>
      </c>
      <c r="V5" s="10">
        <v>975</v>
      </c>
      <c r="W5" s="10">
        <v>0</v>
      </c>
      <c r="X5" s="10">
        <v>946</v>
      </c>
      <c r="Y5" s="10">
        <v>799</v>
      </c>
      <c r="Z5" s="10">
        <v>447</v>
      </c>
      <c r="AA5" s="10">
        <v>329</v>
      </c>
      <c r="AB5" s="10">
        <v>0</v>
      </c>
      <c r="AC5" s="10">
        <v>2553</v>
      </c>
      <c r="AD5" s="10">
        <v>0</v>
      </c>
      <c r="AE5" s="10">
        <v>3127</v>
      </c>
      <c r="AF5" s="10">
        <v>0</v>
      </c>
      <c r="AG5" s="10">
        <v>3182</v>
      </c>
      <c r="AH5" s="10">
        <v>0</v>
      </c>
      <c r="AI5" s="10">
        <v>3253</v>
      </c>
      <c r="AJ5" s="10">
        <v>0</v>
      </c>
      <c r="AK5" s="10">
        <v>2954</v>
      </c>
      <c r="AL5" s="10">
        <v>0</v>
      </c>
      <c r="AM5" s="10">
        <v>5910</v>
      </c>
      <c r="AN5" s="10">
        <v>3</v>
      </c>
      <c r="AO5" s="10">
        <v>6727</v>
      </c>
      <c r="AP5" s="10">
        <v>0</v>
      </c>
      <c r="AQ5" s="10">
        <v>2851</v>
      </c>
      <c r="AR5" s="10">
        <v>0</v>
      </c>
      <c r="AS5" s="10">
        <v>776</v>
      </c>
      <c r="AT5" s="10">
        <v>0</v>
      </c>
      <c r="AU5" s="10">
        <v>809</v>
      </c>
      <c r="AV5" s="10">
        <v>783</v>
      </c>
      <c r="AW5" s="10">
        <v>230</v>
      </c>
      <c r="AX5" s="10">
        <v>151</v>
      </c>
      <c r="AY5" s="10"/>
      <c r="AZ5" s="29">
        <f t="shared" si="0"/>
        <v>131280</v>
      </c>
    </row>
    <row r="6" spans="1:52" x14ac:dyDescent="0.2">
      <c r="A6" s="5" t="s">
        <v>15</v>
      </c>
      <c r="B6" s="5">
        <v>42031</v>
      </c>
      <c r="C6" s="5" t="s">
        <v>305</v>
      </c>
      <c r="D6" s="10">
        <v>33251</v>
      </c>
      <c r="E6" s="10">
        <v>0</v>
      </c>
      <c r="F6" s="10">
        <v>354</v>
      </c>
      <c r="G6" s="10">
        <v>0</v>
      </c>
      <c r="H6" s="10">
        <v>465</v>
      </c>
      <c r="I6" s="10">
        <v>0</v>
      </c>
      <c r="J6" s="10">
        <v>672</v>
      </c>
      <c r="K6" s="10">
        <v>3</v>
      </c>
      <c r="L6" s="10">
        <v>806</v>
      </c>
      <c r="M6" s="10">
        <v>0</v>
      </c>
      <c r="N6" s="10">
        <v>756</v>
      </c>
      <c r="O6" s="10">
        <v>0</v>
      </c>
      <c r="P6" s="10">
        <v>1900</v>
      </c>
      <c r="Q6" s="10">
        <v>0</v>
      </c>
      <c r="R6" s="10">
        <v>2308</v>
      </c>
      <c r="S6" s="10">
        <v>0</v>
      </c>
      <c r="T6" s="10">
        <v>1007</v>
      </c>
      <c r="U6" s="10">
        <v>0</v>
      </c>
      <c r="V6" s="10">
        <v>305</v>
      </c>
      <c r="W6" s="10">
        <v>0</v>
      </c>
      <c r="X6" s="10">
        <v>247</v>
      </c>
      <c r="Y6" s="10">
        <v>201</v>
      </c>
      <c r="Z6" s="10">
        <v>106</v>
      </c>
      <c r="AA6" s="10">
        <v>96</v>
      </c>
      <c r="AB6" s="10">
        <v>0</v>
      </c>
      <c r="AC6" s="10">
        <v>499</v>
      </c>
      <c r="AD6" s="10">
        <v>0</v>
      </c>
      <c r="AE6" s="10">
        <v>841</v>
      </c>
      <c r="AF6" s="10">
        <v>0</v>
      </c>
      <c r="AG6" s="10">
        <v>661</v>
      </c>
      <c r="AH6" s="10">
        <v>0</v>
      </c>
      <c r="AI6" s="10">
        <v>629</v>
      </c>
      <c r="AJ6" s="10">
        <v>0</v>
      </c>
      <c r="AK6" s="10">
        <v>630</v>
      </c>
      <c r="AL6" s="10">
        <v>0</v>
      </c>
      <c r="AM6" s="10">
        <v>1682</v>
      </c>
      <c r="AN6" s="10">
        <v>0</v>
      </c>
      <c r="AO6" s="10">
        <v>2008</v>
      </c>
      <c r="AP6" s="10">
        <v>0</v>
      </c>
      <c r="AQ6" s="10">
        <v>876</v>
      </c>
      <c r="AR6" s="10">
        <v>0</v>
      </c>
      <c r="AS6" s="10">
        <v>248</v>
      </c>
      <c r="AT6" s="10">
        <v>0</v>
      </c>
      <c r="AU6" s="10">
        <v>215</v>
      </c>
      <c r="AV6" s="10">
        <v>151</v>
      </c>
      <c r="AW6" s="10">
        <v>83</v>
      </c>
      <c r="AX6" s="10">
        <v>44</v>
      </c>
      <c r="AY6" s="10"/>
      <c r="AZ6" s="29">
        <f t="shared" si="0"/>
        <v>33248</v>
      </c>
    </row>
    <row r="7" spans="1:52" x14ac:dyDescent="0.2">
      <c r="A7" s="5" t="s">
        <v>16</v>
      </c>
      <c r="B7" s="5">
        <v>42037</v>
      </c>
      <c r="C7" s="5" t="s">
        <v>306</v>
      </c>
      <c r="D7" s="10">
        <v>56324</v>
      </c>
      <c r="E7" s="10">
        <v>0</v>
      </c>
      <c r="F7" s="10">
        <v>709</v>
      </c>
      <c r="G7" s="10">
        <v>0</v>
      </c>
      <c r="H7" s="10">
        <v>567</v>
      </c>
      <c r="I7" s="10">
        <v>11</v>
      </c>
      <c r="J7" s="10">
        <v>852</v>
      </c>
      <c r="K7" s="10">
        <v>9</v>
      </c>
      <c r="L7" s="10">
        <v>1479</v>
      </c>
      <c r="M7" s="10">
        <v>0</v>
      </c>
      <c r="N7" s="10">
        <v>1517</v>
      </c>
      <c r="O7" s="10">
        <v>0</v>
      </c>
      <c r="P7" s="10">
        <v>3343</v>
      </c>
      <c r="Q7" s="10">
        <v>0</v>
      </c>
      <c r="R7" s="10">
        <v>3967</v>
      </c>
      <c r="S7" s="10">
        <v>0</v>
      </c>
      <c r="T7" s="10">
        <v>1783</v>
      </c>
      <c r="U7" s="10">
        <v>0</v>
      </c>
      <c r="V7" s="10">
        <v>537</v>
      </c>
      <c r="W7" s="10">
        <v>0</v>
      </c>
      <c r="X7" s="10">
        <v>546</v>
      </c>
      <c r="Y7" s="10">
        <v>497</v>
      </c>
      <c r="Z7" s="10">
        <v>184</v>
      </c>
      <c r="AA7" s="10">
        <v>146</v>
      </c>
      <c r="AB7" s="10">
        <v>0</v>
      </c>
      <c r="AC7" s="10">
        <v>909</v>
      </c>
      <c r="AD7" s="10">
        <v>0</v>
      </c>
      <c r="AE7" s="10">
        <v>1203</v>
      </c>
      <c r="AF7" s="10">
        <v>0</v>
      </c>
      <c r="AG7" s="10">
        <v>967</v>
      </c>
      <c r="AH7" s="10">
        <v>0</v>
      </c>
      <c r="AI7" s="10">
        <v>1055</v>
      </c>
      <c r="AJ7" s="10">
        <v>0</v>
      </c>
      <c r="AK7" s="10">
        <v>1166</v>
      </c>
      <c r="AL7" s="10">
        <v>0</v>
      </c>
      <c r="AM7" s="10">
        <v>3128</v>
      </c>
      <c r="AN7" s="10">
        <v>0</v>
      </c>
      <c r="AO7" s="10">
        <v>3536</v>
      </c>
      <c r="AP7" s="10">
        <v>0</v>
      </c>
      <c r="AQ7" s="10">
        <v>1498</v>
      </c>
      <c r="AR7" s="10">
        <v>0</v>
      </c>
      <c r="AS7" s="10">
        <v>418</v>
      </c>
      <c r="AT7" s="10">
        <v>0</v>
      </c>
      <c r="AU7" s="10">
        <v>606</v>
      </c>
      <c r="AV7" s="10">
        <v>318</v>
      </c>
      <c r="AW7" s="10">
        <v>144</v>
      </c>
      <c r="AX7" s="10">
        <v>99</v>
      </c>
      <c r="AY7" s="10"/>
      <c r="AZ7" s="29">
        <f t="shared" si="0"/>
        <v>56304</v>
      </c>
    </row>
    <row r="8" spans="1:52" x14ac:dyDescent="0.2">
      <c r="A8" s="5" t="s">
        <v>17</v>
      </c>
      <c r="B8" s="5">
        <v>42049</v>
      </c>
      <c r="C8" s="5" t="s">
        <v>307</v>
      </c>
      <c r="D8" s="10">
        <v>223956</v>
      </c>
      <c r="E8" s="10">
        <v>0</v>
      </c>
      <c r="F8" s="10">
        <v>2904</v>
      </c>
      <c r="G8" s="10">
        <v>1</v>
      </c>
      <c r="H8" s="10">
        <v>2899</v>
      </c>
      <c r="I8" s="10">
        <v>43</v>
      </c>
      <c r="J8" s="10">
        <v>4116</v>
      </c>
      <c r="K8" s="10">
        <v>75</v>
      </c>
      <c r="L8" s="10">
        <v>6227</v>
      </c>
      <c r="M8" s="10">
        <v>0</v>
      </c>
      <c r="N8" s="10">
        <v>5874</v>
      </c>
      <c r="O8" s="10">
        <v>31</v>
      </c>
      <c r="P8" s="10">
        <v>13953</v>
      </c>
      <c r="Q8" s="10">
        <v>13</v>
      </c>
      <c r="R8" s="10">
        <v>15807</v>
      </c>
      <c r="S8" s="10">
        <v>0</v>
      </c>
      <c r="T8" s="10">
        <v>6595</v>
      </c>
      <c r="U8" s="10">
        <v>0</v>
      </c>
      <c r="V8" s="10">
        <v>1989</v>
      </c>
      <c r="W8" s="10">
        <v>0</v>
      </c>
      <c r="X8" s="10">
        <v>1874</v>
      </c>
      <c r="Y8" s="10">
        <v>1401</v>
      </c>
      <c r="Z8" s="10">
        <v>775</v>
      </c>
      <c r="AA8" s="10">
        <v>692</v>
      </c>
      <c r="AB8" s="10">
        <v>0</v>
      </c>
      <c r="AC8" s="10">
        <v>3593</v>
      </c>
      <c r="AD8" s="10">
        <v>0</v>
      </c>
      <c r="AE8" s="10">
        <v>3048</v>
      </c>
      <c r="AF8" s="10">
        <v>0</v>
      </c>
      <c r="AG8" s="10">
        <v>4032</v>
      </c>
      <c r="AH8" s="10">
        <v>8</v>
      </c>
      <c r="AI8" s="10">
        <v>6498</v>
      </c>
      <c r="AJ8" s="10">
        <v>0</v>
      </c>
      <c r="AK8" s="10">
        <v>5381</v>
      </c>
      <c r="AL8" s="10">
        <v>30</v>
      </c>
      <c r="AM8" s="10">
        <v>12245</v>
      </c>
      <c r="AN8" s="10">
        <v>0</v>
      </c>
      <c r="AO8" s="10">
        <v>15175</v>
      </c>
      <c r="AP8" s="10">
        <v>0</v>
      </c>
      <c r="AQ8" s="10">
        <v>6404</v>
      </c>
      <c r="AR8" s="10">
        <v>0</v>
      </c>
      <c r="AS8" s="10">
        <v>1764</v>
      </c>
      <c r="AT8" s="10">
        <v>0</v>
      </c>
      <c r="AU8" s="10">
        <v>1793</v>
      </c>
      <c r="AV8" s="10">
        <v>1396</v>
      </c>
      <c r="AW8" s="10">
        <v>519</v>
      </c>
      <c r="AX8" s="10">
        <v>378</v>
      </c>
      <c r="AY8" s="10"/>
      <c r="AZ8" s="29">
        <f t="shared" si="0"/>
        <v>223755</v>
      </c>
    </row>
    <row r="9" spans="1:52" x14ac:dyDescent="0.2">
      <c r="A9" s="5" t="s">
        <v>18</v>
      </c>
      <c r="B9" s="5">
        <v>42063</v>
      </c>
      <c r="C9" s="5" t="s">
        <v>308</v>
      </c>
      <c r="D9" s="10">
        <v>74351</v>
      </c>
      <c r="E9" s="10">
        <v>0</v>
      </c>
      <c r="F9" s="10">
        <v>1043</v>
      </c>
      <c r="G9" s="10">
        <v>10</v>
      </c>
      <c r="H9" s="10">
        <v>1374</v>
      </c>
      <c r="I9" s="10">
        <v>0</v>
      </c>
      <c r="J9" s="10">
        <v>1565</v>
      </c>
      <c r="K9" s="10">
        <v>0</v>
      </c>
      <c r="L9" s="10">
        <v>1844</v>
      </c>
      <c r="M9" s="10">
        <v>15</v>
      </c>
      <c r="N9" s="10">
        <v>1698</v>
      </c>
      <c r="O9" s="10">
        <v>0</v>
      </c>
      <c r="P9" s="10">
        <v>4008</v>
      </c>
      <c r="Q9" s="10">
        <v>0</v>
      </c>
      <c r="R9" s="10">
        <v>5004</v>
      </c>
      <c r="S9" s="10">
        <v>0</v>
      </c>
      <c r="T9" s="10">
        <v>2141</v>
      </c>
      <c r="U9" s="10">
        <v>0</v>
      </c>
      <c r="V9" s="10">
        <v>724</v>
      </c>
      <c r="W9" s="10">
        <v>0</v>
      </c>
      <c r="X9" s="10">
        <v>666</v>
      </c>
      <c r="Y9" s="10">
        <v>335</v>
      </c>
      <c r="Z9" s="10">
        <v>236</v>
      </c>
      <c r="AA9" s="10">
        <v>196</v>
      </c>
      <c r="AB9" s="10">
        <v>0</v>
      </c>
      <c r="AC9" s="10">
        <v>1174</v>
      </c>
      <c r="AD9" s="10">
        <v>0</v>
      </c>
      <c r="AE9" s="10">
        <v>1527</v>
      </c>
      <c r="AF9" s="10">
        <v>0</v>
      </c>
      <c r="AG9" s="10">
        <v>1433</v>
      </c>
      <c r="AH9" s="10">
        <v>0</v>
      </c>
      <c r="AI9" s="10">
        <v>1521</v>
      </c>
      <c r="AJ9" s="10">
        <v>0</v>
      </c>
      <c r="AK9" s="10">
        <v>1487</v>
      </c>
      <c r="AL9" s="10">
        <v>0</v>
      </c>
      <c r="AM9" s="10">
        <v>3435</v>
      </c>
      <c r="AN9" s="10">
        <v>0</v>
      </c>
      <c r="AO9" s="10">
        <v>4572</v>
      </c>
      <c r="AP9" s="10">
        <v>0</v>
      </c>
      <c r="AQ9" s="10">
        <v>1891</v>
      </c>
      <c r="AR9" s="10">
        <v>0</v>
      </c>
      <c r="AS9" s="10">
        <v>563</v>
      </c>
      <c r="AT9" s="10">
        <v>0</v>
      </c>
      <c r="AU9" s="10">
        <v>393</v>
      </c>
      <c r="AV9" s="10">
        <v>444</v>
      </c>
      <c r="AW9" s="10">
        <v>171</v>
      </c>
      <c r="AX9" s="10">
        <v>146</v>
      </c>
      <c r="AY9" s="10"/>
      <c r="AZ9" s="29">
        <f t="shared" si="0"/>
        <v>74326</v>
      </c>
    </row>
    <row r="10" spans="1:52" x14ac:dyDescent="0.2">
      <c r="A10" s="5" t="s">
        <v>19</v>
      </c>
      <c r="B10" s="5">
        <v>42065</v>
      </c>
      <c r="C10" s="5" t="s">
        <v>309</v>
      </c>
      <c r="D10" s="10">
        <v>36584</v>
      </c>
      <c r="E10" s="10">
        <v>0</v>
      </c>
      <c r="F10" s="10">
        <v>342</v>
      </c>
      <c r="G10" s="10">
        <v>0</v>
      </c>
      <c r="H10" s="10">
        <v>317</v>
      </c>
      <c r="I10" s="10">
        <v>13</v>
      </c>
      <c r="J10" s="10">
        <v>518</v>
      </c>
      <c r="K10" s="10">
        <v>0</v>
      </c>
      <c r="L10" s="10">
        <v>1004</v>
      </c>
      <c r="M10" s="10">
        <v>0</v>
      </c>
      <c r="N10" s="10">
        <v>977</v>
      </c>
      <c r="O10" s="10">
        <v>16</v>
      </c>
      <c r="P10" s="10">
        <v>2308</v>
      </c>
      <c r="Q10" s="10">
        <v>0</v>
      </c>
      <c r="R10" s="10">
        <v>3011</v>
      </c>
      <c r="S10" s="10">
        <v>0</v>
      </c>
      <c r="T10" s="10">
        <v>1142</v>
      </c>
      <c r="U10" s="10">
        <v>0</v>
      </c>
      <c r="V10" s="10">
        <v>302</v>
      </c>
      <c r="W10" s="10">
        <v>0</v>
      </c>
      <c r="X10" s="10">
        <v>241</v>
      </c>
      <c r="Y10" s="10">
        <v>233</v>
      </c>
      <c r="Z10" s="10">
        <v>113</v>
      </c>
      <c r="AA10" s="10">
        <v>40</v>
      </c>
      <c r="AB10" s="10">
        <v>0</v>
      </c>
      <c r="AC10" s="10">
        <v>350</v>
      </c>
      <c r="AD10" s="10">
        <v>0</v>
      </c>
      <c r="AE10" s="10">
        <v>226</v>
      </c>
      <c r="AF10" s="10">
        <v>0</v>
      </c>
      <c r="AG10" s="10">
        <v>554</v>
      </c>
      <c r="AH10" s="10">
        <v>0</v>
      </c>
      <c r="AI10" s="10">
        <v>729</v>
      </c>
      <c r="AJ10" s="10">
        <v>0</v>
      </c>
      <c r="AK10" s="10">
        <v>784</v>
      </c>
      <c r="AL10" s="10">
        <v>0</v>
      </c>
      <c r="AM10" s="10">
        <v>2006</v>
      </c>
      <c r="AN10" s="10">
        <v>0</v>
      </c>
      <c r="AO10" s="10">
        <v>2379</v>
      </c>
      <c r="AP10" s="10">
        <v>0</v>
      </c>
      <c r="AQ10" s="10">
        <v>990</v>
      </c>
      <c r="AR10" s="10">
        <v>0</v>
      </c>
      <c r="AS10" s="10">
        <v>231</v>
      </c>
      <c r="AT10" s="10">
        <v>0</v>
      </c>
      <c r="AU10" s="10">
        <v>294</v>
      </c>
      <c r="AV10" s="10">
        <v>224</v>
      </c>
      <c r="AW10" s="10">
        <v>54</v>
      </c>
      <c r="AX10" s="10">
        <v>87</v>
      </c>
      <c r="AY10" s="10"/>
      <c r="AZ10" s="29">
        <f t="shared" si="0"/>
        <v>36555</v>
      </c>
    </row>
    <row r="11" spans="1:52" x14ac:dyDescent="0.2">
      <c r="A11" s="5" t="s">
        <v>20</v>
      </c>
      <c r="B11" s="5">
        <v>42067</v>
      </c>
      <c r="C11" s="5" t="s">
        <v>310</v>
      </c>
      <c r="D11" s="10">
        <v>19253</v>
      </c>
      <c r="E11" s="10">
        <v>0</v>
      </c>
      <c r="F11" s="10">
        <v>326</v>
      </c>
      <c r="G11" s="10">
        <v>0</v>
      </c>
      <c r="H11" s="10">
        <v>163</v>
      </c>
      <c r="I11" s="10">
        <v>0</v>
      </c>
      <c r="J11" s="10">
        <v>323</v>
      </c>
      <c r="K11" s="10">
        <v>0</v>
      </c>
      <c r="L11" s="10">
        <v>561</v>
      </c>
      <c r="M11" s="10">
        <v>6</v>
      </c>
      <c r="N11" s="10">
        <v>627</v>
      </c>
      <c r="O11" s="10">
        <v>17</v>
      </c>
      <c r="P11" s="10">
        <v>1378</v>
      </c>
      <c r="Q11" s="10">
        <v>0</v>
      </c>
      <c r="R11" s="10">
        <v>1605</v>
      </c>
      <c r="S11" s="10">
        <v>0</v>
      </c>
      <c r="T11" s="10">
        <v>593</v>
      </c>
      <c r="U11" s="10">
        <v>0</v>
      </c>
      <c r="V11" s="10">
        <v>175</v>
      </c>
      <c r="W11" s="10">
        <v>0</v>
      </c>
      <c r="X11" s="10">
        <v>231</v>
      </c>
      <c r="Y11" s="10">
        <v>144</v>
      </c>
      <c r="Z11" s="10">
        <v>128</v>
      </c>
      <c r="AA11" s="10">
        <v>24</v>
      </c>
      <c r="AB11" s="10">
        <v>0</v>
      </c>
      <c r="AC11" s="10">
        <v>216</v>
      </c>
      <c r="AD11" s="10">
        <v>0</v>
      </c>
      <c r="AE11" s="10">
        <v>239</v>
      </c>
      <c r="AF11" s="10">
        <v>0</v>
      </c>
      <c r="AG11" s="10">
        <v>249</v>
      </c>
      <c r="AH11" s="10">
        <v>0</v>
      </c>
      <c r="AI11" s="10">
        <v>514</v>
      </c>
      <c r="AJ11" s="10">
        <v>0</v>
      </c>
      <c r="AK11" s="10">
        <v>390</v>
      </c>
      <c r="AL11" s="10">
        <v>0</v>
      </c>
      <c r="AM11" s="10">
        <v>1148</v>
      </c>
      <c r="AN11" s="10">
        <v>0</v>
      </c>
      <c r="AO11" s="10">
        <v>1270</v>
      </c>
      <c r="AP11" s="10">
        <v>0</v>
      </c>
      <c r="AQ11" s="10">
        <v>490</v>
      </c>
      <c r="AR11" s="10">
        <v>0</v>
      </c>
      <c r="AS11" s="10">
        <v>177</v>
      </c>
      <c r="AT11" s="10">
        <v>0</v>
      </c>
      <c r="AU11" s="10">
        <v>120</v>
      </c>
      <c r="AV11" s="10">
        <v>138</v>
      </c>
      <c r="AW11" s="10">
        <v>43</v>
      </c>
      <c r="AX11" s="10">
        <v>9</v>
      </c>
      <c r="AY11" s="10"/>
      <c r="AZ11" s="29">
        <f t="shared" si="0"/>
        <v>19230</v>
      </c>
    </row>
    <row r="12" spans="1:52" x14ac:dyDescent="0.2">
      <c r="A12" s="5" t="s">
        <v>21</v>
      </c>
      <c r="B12" s="5">
        <v>42083</v>
      </c>
      <c r="C12" s="5" t="s">
        <v>311</v>
      </c>
      <c r="D12" s="10">
        <v>35539</v>
      </c>
      <c r="E12" s="10">
        <v>0</v>
      </c>
      <c r="F12" s="10">
        <v>370</v>
      </c>
      <c r="G12" s="10">
        <v>3</v>
      </c>
      <c r="H12" s="10">
        <v>298</v>
      </c>
      <c r="I12" s="10">
        <v>0</v>
      </c>
      <c r="J12" s="10">
        <v>532</v>
      </c>
      <c r="K12" s="10">
        <v>32</v>
      </c>
      <c r="L12" s="10">
        <v>785</v>
      </c>
      <c r="M12" s="10">
        <v>0</v>
      </c>
      <c r="N12" s="10">
        <v>745</v>
      </c>
      <c r="O12" s="10">
        <v>6</v>
      </c>
      <c r="P12" s="10">
        <v>1974</v>
      </c>
      <c r="Q12" s="10">
        <v>0</v>
      </c>
      <c r="R12" s="10">
        <v>2537</v>
      </c>
      <c r="S12" s="10">
        <v>0</v>
      </c>
      <c r="T12" s="10">
        <v>1119</v>
      </c>
      <c r="U12" s="10">
        <v>0</v>
      </c>
      <c r="V12" s="10">
        <v>234</v>
      </c>
      <c r="W12" s="10">
        <v>0</v>
      </c>
      <c r="X12" s="10">
        <v>309</v>
      </c>
      <c r="Y12" s="10">
        <v>209</v>
      </c>
      <c r="Z12" s="10">
        <v>141</v>
      </c>
      <c r="AA12" s="10">
        <v>121</v>
      </c>
      <c r="AB12" s="10">
        <v>0</v>
      </c>
      <c r="AC12" s="10">
        <v>427</v>
      </c>
      <c r="AD12" s="10">
        <v>0</v>
      </c>
      <c r="AE12" s="10">
        <v>231</v>
      </c>
      <c r="AF12" s="10">
        <v>0</v>
      </c>
      <c r="AG12" s="10">
        <v>462</v>
      </c>
      <c r="AH12" s="10">
        <v>0</v>
      </c>
      <c r="AI12" s="10">
        <v>728</v>
      </c>
      <c r="AJ12" s="10">
        <v>0</v>
      </c>
      <c r="AK12" s="10">
        <v>806</v>
      </c>
      <c r="AL12" s="10">
        <v>0</v>
      </c>
      <c r="AM12" s="10">
        <v>2008</v>
      </c>
      <c r="AN12" s="10">
        <v>0</v>
      </c>
      <c r="AO12" s="10">
        <v>2401</v>
      </c>
      <c r="AP12" s="10">
        <v>0</v>
      </c>
      <c r="AQ12" s="10">
        <v>946</v>
      </c>
      <c r="AR12" s="10">
        <v>0</v>
      </c>
      <c r="AS12" s="10">
        <v>219</v>
      </c>
      <c r="AT12" s="10">
        <v>0</v>
      </c>
      <c r="AU12" s="10">
        <v>263</v>
      </c>
      <c r="AV12" s="10">
        <v>195</v>
      </c>
      <c r="AW12" s="10">
        <v>137</v>
      </c>
      <c r="AX12" s="10">
        <v>43</v>
      </c>
      <c r="AY12" s="10"/>
      <c r="AZ12" s="29">
        <f t="shared" si="0"/>
        <v>35498</v>
      </c>
    </row>
    <row r="13" spans="1:52" x14ac:dyDescent="0.2">
      <c r="A13" s="5" t="s">
        <v>23</v>
      </c>
      <c r="B13" s="5">
        <v>42121</v>
      </c>
      <c r="C13" s="5" t="s">
        <v>313</v>
      </c>
      <c r="D13" s="10">
        <v>44534</v>
      </c>
      <c r="E13" s="10">
        <v>3</v>
      </c>
      <c r="F13" s="10">
        <v>535</v>
      </c>
      <c r="G13" s="10">
        <v>0</v>
      </c>
      <c r="H13" s="10">
        <v>307</v>
      </c>
      <c r="I13" s="10">
        <v>5</v>
      </c>
      <c r="J13" s="10">
        <v>605</v>
      </c>
      <c r="K13" s="10">
        <v>11</v>
      </c>
      <c r="L13" s="10">
        <v>1015</v>
      </c>
      <c r="M13" s="10">
        <v>0</v>
      </c>
      <c r="N13" s="10">
        <v>1188</v>
      </c>
      <c r="O13" s="10">
        <v>3</v>
      </c>
      <c r="P13" s="10">
        <v>2785</v>
      </c>
      <c r="Q13" s="10">
        <v>0</v>
      </c>
      <c r="R13" s="10">
        <v>3456</v>
      </c>
      <c r="S13" s="10">
        <v>0</v>
      </c>
      <c r="T13" s="10">
        <v>1613</v>
      </c>
      <c r="U13" s="10">
        <v>0</v>
      </c>
      <c r="V13" s="10">
        <v>528</v>
      </c>
      <c r="W13" s="10">
        <v>0</v>
      </c>
      <c r="X13" s="10">
        <v>427</v>
      </c>
      <c r="Y13" s="10">
        <v>267</v>
      </c>
      <c r="Z13" s="10">
        <v>127</v>
      </c>
      <c r="AA13" s="10">
        <v>66</v>
      </c>
      <c r="AB13" s="10">
        <v>0</v>
      </c>
      <c r="AC13" s="10">
        <v>498</v>
      </c>
      <c r="AD13" s="10">
        <v>0</v>
      </c>
      <c r="AE13" s="10">
        <v>404</v>
      </c>
      <c r="AF13" s="10">
        <v>5</v>
      </c>
      <c r="AG13" s="10">
        <v>494</v>
      </c>
      <c r="AH13" s="10">
        <v>0</v>
      </c>
      <c r="AI13" s="10">
        <v>964</v>
      </c>
      <c r="AJ13" s="10">
        <v>0</v>
      </c>
      <c r="AK13" s="10">
        <v>912</v>
      </c>
      <c r="AL13" s="10">
        <v>0</v>
      </c>
      <c r="AM13" s="10">
        <v>2473</v>
      </c>
      <c r="AN13" s="10">
        <v>0</v>
      </c>
      <c r="AO13" s="10">
        <v>3274</v>
      </c>
      <c r="AP13" s="10">
        <v>0</v>
      </c>
      <c r="AQ13" s="10">
        <v>1285</v>
      </c>
      <c r="AR13" s="10">
        <v>0</v>
      </c>
      <c r="AS13" s="10">
        <v>369</v>
      </c>
      <c r="AT13" s="10">
        <v>0</v>
      </c>
      <c r="AU13" s="10">
        <v>337</v>
      </c>
      <c r="AV13" s="10">
        <v>327</v>
      </c>
      <c r="AW13" s="10">
        <v>114</v>
      </c>
      <c r="AX13" s="10">
        <v>62</v>
      </c>
      <c r="AY13" s="10"/>
      <c r="AZ13" s="29">
        <f t="shared" si="0"/>
        <v>44507</v>
      </c>
    </row>
    <row r="14" spans="1:52" x14ac:dyDescent="0.2">
      <c r="A14" s="5" t="s">
        <v>24</v>
      </c>
      <c r="B14" s="5">
        <v>42123</v>
      </c>
      <c r="C14" s="5" t="s">
        <v>314</v>
      </c>
      <c r="D14" s="10">
        <v>34227</v>
      </c>
      <c r="E14" s="10">
        <v>0</v>
      </c>
      <c r="F14" s="10">
        <v>444</v>
      </c>
      <c r="G14" s="10">
        <v>0</v>
      </c>
      <c r="H14" s="10">
        <v>238</v>
      </c>
      <c r="I14" s="10">
        <v>11</v>
      </c>
      <c r="J14" s="10">
        <v>402</v>
      </c>
      <c r="K14" s="10">
        <v>14</v>
      </c>
      <c r="L14" s="10">
        <v>760</v>
      </c>
      <c r="M14" s="10">
        <v>0</v>
      </c>
      <c r="N14" s="10">
        <v>931</v>
      </c>
      <c r="O14" s="10">
        <v>0</v>
      </c>
      <c r="P14" s="10">
        <v>2202</v>
      </c>
      <c r="Q14" s="10">
        <v>0</v>
      </c>
      <c r="R14" s="10">
        <v>2770</v>
      </c>
      <c r="S14" s="10">
        <v>0</v>
      </c>
      <c r="T14" s="10">
        <v>1301</v>
      </c>
      <c r="U14" s="10">
        <v>0</v>
      </c>
      <c r="V14" s="10">
        <v>345</v>
      </c>
      <c r="W14" s="10">
        <v>0</v>
      </c>
      <c r="X14" s="10">
        <v>381</v>
      </c>
      <c r="Y14" s="10">
        <v>261</v>
      </c>
      <c r="Z14" s="10">
        <v>113</v>
      </c>
      <c r="AA14" s="10">
        <v>93</v>
      </c>
      <c r="AB14" s="10">
        <v>0</v>
      </c>
      <c r="AC14" s="10">
        <v>424</v>
      </c>
      <c r="AD14" s="10">
        <v>0</v>
      </c>
      <c r="AE14" s="10">
        <v>211</v>
      </c>
      <c r="AF14" s="10">
        <v>0</v>
      </c>
      <c r="AG14" s="10">
        <v>471</v>
      </c>
      <c r="AH14" s="10">
        <v>5</v>
      </c>
      <c r="AI14" s="10">
        <v>700</v>
      </c>
      <c r="AJ14" s="10">
        <v>11</v>
      </c>
      <c r="AK14" s="10">
        <v>685</v>
      </c>
      <c r="AL14" s="10">
        <v>0</v>
      </c>
      <c r="AM14" s="10">
        <v>1979</v>
      </c>
      <c r="AN14" s="10">
        <v>0</v>
      </c>
      <c r="AO14" s="10">
        <v>2403</v>
      </c>
      <c r="AP14" s="10">
        <v>0</v>
      </c>
      <c r="AQ14" s="10">
        <v>1240</v>
      </c>
      <c r="AR14" s="10">
        <v>0</v>
      </c>
      <c r="AS14" s="10">
        <v>293</v>
      </c>
      <c r="AT14" s="10">
        <v>0</v>
      </c>
      <c r="AU14" s="10">
        <v>288</v>
      </c>
      <c r="AV14" s="10">
        <v>165</v>
      </c>
      <c r="AW14" s="10">
        <v>90</v>
      </c>
      <c r="AX14" s="10">
        <v>74</v>
      </c>
      <c r="AY14" s="10"/>
      <c r="AZ14" s="29">
        <f t="shared" si="0"/>
        <v>34186</v>
      </c>
    </row>
    <row r="15" spans="1:52" x14ac:dyDescent="0.2">
      <c r="A15" s="5" t="s">
        <v>25</v>
      </c>
      <c r="B15" s="5">
        <v>42127</v>
      </c>
      <c r="C15" s="5" t="s">
        <v>315</v>
      </c>
      <c r="D15" s="10">
        <v>43532</v>
      </c>
      <c r="E15" s="10">
        <v>0</v>
      </c>
      <c r="F15" s="10">
        <v>555</v>
      </c>
      <c r="G15" s="10">
        <v>4</v>
      </c>
      <c r="H15" s="10">
        <v>355</v>
      </c>
      <c r="I15" s="10">
        <v>0</v>
      </c>
      <c r="J15" s="10">
        <v>493</v>
      </c>
      <c r="K15" s="10">
        <v>0</v>
      </c>
      <c r="L15" s="10">
        <v>746</v>
      </c>
      <c r="M15" s="10">
        <v>3</v>
      </c>
      <c r="N15" s="10">
        <v>984</v>
      </c>
      <c r="O15" s="10">
        <v>31</v>
      </c>
      <c r="P15" s="10">
        <v>2440</v>
      </c>
      <c r="Q15" s="10">
        <v>0</v>
      </c>
      <c r="R15" s="10">
        <v>2964</v>
      </c>
      <c r="S15" s="10">
        <v>0</v>
      </c>
      <c r="T15" s="10">
        <v>1539</v>
      </c>
      <c r="U15" s="10">
        <v>0</v>
      </c>
      <c r="V15" s="10">
        <v>401</v>
      </c>
      <c r="W15" s="10">
        <v>0</v>
      </c>
      <c r="X15" s="10">
        <v>561</v>
      </c>
      <c r="Y15" s="10">
        <v>411</v>
      </c>
      <c r="Z15" s="10">
        <v>143</v>
      </c>
      <c r="AA15" s="10">
        <v>154</v>
      </c>
      <c r="AB15" s="10">
        <v>0</v>
      </c>
      <c r="AC15" s="10">
        <v>411</v>
      </c>
      <c r="AD15" s="10">
        <v>0</v>
      </c>
      <c r="AE15" s="10">
        <v>336</v>
      </c>
      <c r="AF15" s="10">
        <v>22</v>
      </c>
      <c r="AG15" s="10">
        <v>424</v>
      </c>
      <c r="AH15" s="10">
        <v>0</v>
      </c>
      <c r="AI15" s="10">
        <v>708</v>
      </c>
      <c r="AJ15" s="10">
        <v>0</v>
      </c>
      <c r="AK15" s="10">
        <v>722</v>
      </c>
      <c r="AL15" s="10">
        <v>0</v>
      </c>
      <c r="AM15" s="10">
        <v>2326</v>
      </c>
      <c r="AN15" s="10">
        <v>0</v>
      </c>
      <c r="AO15" s="10">
        <v>3104</v>
      </c>
      <c r="AP15" s="10">
        <v>0</v>
      </c>
      <c r="AQ15" s="10">
        <v>1384</v>
      </c>
      <c r="AR15" s="10">
        <v>0</v>
      </c>
      <c r="AS15" s="10">
        <v>331</v>
      </c>
      <c r="AT15" s="10">
        <v>0</v>
      </c>
      <c r="AU15" s="10">
        <v>402</v>
      </c>
      <c r="AV15" s="10">
        <v>377</v>
      </c>
      <c r="AW15" s="10">
        <v>170</v>
      </c>
      <c r="AX15" s="10">
        <v>88</v>
      </c>
      <c r="AY15" s="10"/>
      <c r="AZ15" s="29">
        <f t="shared" ref="AZ15:AZ16" si="1">D15-(E15+G15+I15+K15+M15+O15+Q15+S15+U15+W15+AB15+AD15+AF15+AH15+AJ15+AL15+AN15+AP15+AR15+AT15)</f>
        <v>43472</v>
      </c>
    </row>
    <row r="16" spans="1:52" x14ac:dyDescent="0.2">
      <c r="A16" s="5" t="s">
        <v>26</v>
      </c>
      <c r="B16" s="5">
        <v>42129</v>
      </c>
      <c r="C16" s="5" t="s">
        <v>316</v>
      </c>
      <c r="D16" s="10">
        <v>301969</v>
      </c>
      <c r="E16" s="10">
        <v>0</v>
      </c>
      <c r="F16" s="10">
        <v>3222</v>
      </c>
      <c r="G16" s="10">
        <v>0</v>
      </c>
      <c r="H16" s="10">
        <v>2462</v>
      </c>
      <c r="I16" s="10">
        <v>22</v>
      </c>
      <c r="J16" s="10">
        <v>3838</v>
      </c>
      <c r="K16" s="10">
        <v>37</v>
      </c>
      <c r="L16" s="10">
        <v>7546</v>
      </c>
      <c r="M16" s="10">
        <v>32</v>
      </c>
      <c r="N16" s="10">
        <v>7543</v>
      </c>
      <c r="O16" s="10">
        <v>64</v>
      </c>
      <c r="P16" s="10">
        <v>20170</v>
      </c>
      <c r="Q16" s="10">
        <v>24</v>
      </c>
      <c r="R16" s="10">
        <v>24611</v>
      </c>
      <c r="S16" s="10">
        <v>0</v>
      </c>
      <c r="T16" s="10">
        <v>10383</v>
      </c>
      <c r="U16" s="10">
        <v>0</v>
      </c>
      <c r="V16" s="10">
        <v>3177</v>
      </c>
      <c r="W16" s="10">
        <v>0</v>
      </c>
      <c r="X16" s="10">
        <v>3257</v>
      </c>
      <c r="Y16" s="10">
        <v>2557</v>
      </c>
      <c r="Z16" s="10">
        <v>1170</v>
      </c>
      <c r="AA16" s="10">
        <v>951</v>
      </c>
      <c r="AB16" s="10">
        <v>0</v>
      </c>
      <c r="AC16" s="10">
        <v>3538</v>
      </c>
      <c r="AD16" s="10">
        <v>0</v>
      </c>
      <c r="AE16" s="10">
        <v>2268</v>
      </c>
      <c r="AF16" s="10">
        <v>0</v>
      </c>
      <c r="AG16" s="10">
        <v>3874</v>
      </c>
      <c r="AH16" s="10">
        <v>0</v>
      </c>
      <c r="AI16" s="10">
        <v>6103</v>
      </c>
      <c r="AJ16" s="10">
        <v>0</v>
      </c>
      <c r="AK16" s="10">
        <v>5971</v>
      </c>
      <c r="AL16" s="10">
        <v>0</v>
      </c>
      <c r="AM16" s="10">
        <v>17238</v>
      </c>
      <c r="AN16" s="10">
        <v>0</v>
      </c>
      <c r="AO16" s="10">
        <v>22788</v>
      </c>
      <c r="AP16" s="10">
        <v>0</v>
      </c>
      <c r="AQ16" s="10">
        <v>9658</v>
      </c>
      <c r="AR16" s="10">
        <v>0</v>
      </c>
      <c r="AS16" s="10">
        <v>2617</v>
      </c>
      <c r="AT16" s="10">
        <v>0</v>
      </c>
      <c r="AU16" s="10">
        <v>2622</v>
      </c>
      <c r="AV16" s="10">
        <v>2367</v>
      </c>
      <c r="AW16" s="10">
        <v>944</v>
      </c>
      <c r="AX16" s="10">
        <v>668</v>
      </c>
      <c r="AY16" s="10"/>
      <c r="AZ16" s="29">
        <f t="shared" si="1"/>
        <v>301790</v>
      </c>
    </row>
    <row r="18" spans="1:1" x14ac:dyDescent="0.2">
      <c r="A18" s="5" t="s">
        <v>168</v>
      </c>
    </row>
    <row r="19" spans="1:1" x14ac:dyDescent="0.2">
      <c r="A19" s="5" t="s">
        <v>169</v>
      </c>
    </row>
    <row r="21" spans="1:1" x14ac:dyDescent="0.2">
      <c r="A21" s="5" t="s">
        <v>170</v>
      </c>
    </row>
    <row r="23" spans="1:1" x14ac:dyDescent="0.2">
      <c r="A23" s="5" t="s">
        <v>171</v>
      </c>
    </row>
    <row r="25" spans="1:1" x14ac:dyDescent="0.2">
      <c r="A25" s="5" t="s">
        <v>265</v>
      </c>
    </row>
    <row r="27" spans="1:1" x14ac:dyDescent="0.2">
      <c r="A27" s="5" t="s">
        <v>251</v>
      </c>
    </row>
    <row r="29" spans="1:1" x14ac:dyDescent="0.2">
      <c r="A29" s="5" t="s">
        <v>252</v>
      </c>
    </row>
    <row r="31" spans="1:1" x14ac:dyDescent="0.2">
      <c r="A31" s="5" t="s">
        <v>266</v>
      </c>
    </row>
    <row r="33" spans="1:1" x14ac:dyDescent="0.2">
      <c r="A33" s="5" t="s">
        <v>267</v>
      </c>
    </row>
    <row r="34" spans="1:1" x14ac:dyDescent="0.2">
      <c r="A34" s="5" t="s">
        <v>255</v>
      </c>
    </row>
    <row r="35" spans="1:1" x14ac:dyDescent="0.2">
      <c r="A35" s="5" t="s">
        <v>256</v>
      </c>
    </row>
    <row r="36" spans="1:1" x14ac:dyDescent="0.2">
      <c r="A36" s="5" t="s">
        <v>257</v>
      </c>
    </row>
    <row r="37" spans="1:1" x14ac:dyDescent="0.2">
      <c r="A37" s="5" t="s">
        <v>258</v>
      </c>
    </row>
    <row r="38" spans="1:1" x14ac:dyDescent="0.2">
      <c r="A38" s="5" t="s">
        <v>259</v>
      </c>
    </row>
    <row r="39" spans="1:1" x14ac:dyDescent="0.2">
      <c r="A39" s="5" t="s">
        <v>260</v>
      </c>
    </row>
    <row r="40" spans="1:1" x14ac:dyDescent="0.2">
      <c r="A40" s="5" t="s">
        <v>261</v>
      </c>
    </row>
    <row r="42" spans="1:1" x14ac:dyDescent="0.2">
      <c r="A42" s="5" t="s">
        <v>262</v>
      </c>
    </row>
    <row r="44" spans="1:1" x14ac:dyDescent="0.2">
      <c r="A44" s="5" t="s">
        <v>268</v>
      </c>
    </row>
    <row r="46" spans="1:1" x14ac:dyDescent="0.2">
      <c r="A46" s="5" t="s">
        <v>264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47"/>
  <sheetViews>
    <sheetView workbookViewId="0"/>
  </sheetViews>
  <sheetFormatPr defaultRowHeight="12.75" x14ac:dyDescent="0.2"/>
  <cols>
    <col min="1" max="1" width="18.7109375" style="5" customWidth="1"/>
    <col min="2" max="2" width="8.28515625" style="5" bestFit="1" customWidth="1"/>
    <col min="3" max="3" width="33.140625" style="5" bestFit="1" customWidth="1"/>
    <col min="4" max="4" width="15.140625" style="5" bestFit="1" customWidth="1"/>
    <col min="5" max="5" width="62.140625" style="5" bestFit="1" customWidth="1"/>
    <col min="6" max="6" width="65.5703125" style="5" bestFit="1" customWidth="1"/>
    <col min="7" max="7" width="64" style="5" bestFit="1" customWidth="1"/>
    <col min="8" max="8" width="67.42578125" style="5" bestFit="1" customWidth="1"/>
    <col min="9" max="9" width="62.140625" style="5" bestFit="1" customWidth="1"/>
    <col min="10" max="10" width="65.5703125" style="5" bestFit="1" customWidth="1"/>
    <col min="11" max="11" width="62.140625" style="5" bestFit="1" customWidth="1"/>
    <col min="12" max="12" width="65.5703125" style="5" bestFit="1" customWidth="1"/>
    <col min="13" max="13" width="62.140625" style="5" bestFit="1" customWidth="1"/>
    <col min="14" max="14" width="65.5703125" style="5" bestFit="1" customWidth="1"/>
    <col min="15" max="15" width="62.140625" style="5" bestFit="1" customWidth="1"/>
    <col min="16" max="16" width="65.5703125" style="5" bestFit="1" customWidth="1"/>
    <col min="17" max="17" width="62.140625" style="5" bestFit="1" customWidth="1"/>
    <col min="18" max="18" width="65.5703125" style="5" bestFit="1" customWidth="1"/>
    <col min="19" max="19" width="62.140625" style="5" bestFit="1" customWidth="1"/>
    <col min="20" max="20" width="65.5703125" style="5" bestFit="1" customWidth="1"/>
    <col min="21" max="21" width="64" style="5" bestFit="1" customWidth="1"/>
    <col min="22" max="22" width="67.42578125" style="5" bestFit="1" customWidth="1"/>
    <col min="23" max="23" width="62.140625" style="5" bestFit="1" customWidth="1"/>
    <col min="24" max="24" width="65.5703125" style="5" bestFit="1" customWidth="1"/>
    <col min="25" max="26" width="56.140625" style="5" bestFit="1" customWidth="1"/>
    <col min="27" max="27" width="60" style="5" bestFit="1" customWidth="1"/>
    <col min="28" max="28" width="64.7109375" style="5" bestFit="1" customWidth="1"/>
    <col min="29" max="29" width="68.140625" style="5" bestFit="1" customWidth="1"/>
    <col min="30" max="30" width="66.42578125" style="5" bestFit="1" customWidth="1"/>
    <col min="31" max="31" width="69.85546875" style="5" bestFit="1" customWidth="1"/>
    <col min="32" max="32" width="64.7109375" style="5" bestFit="1" customWidth="1"/>
    <col min="33" max="33" width="68.140625" style="5" bestFit="1" customWidth="1"/>
    <col min="34" max="34" width="64.7109375" style="5" bestFit="1" customWidth="1"/>
    <col min="35" max="35" width="68.140625" style="5" bestFit="1" customWidth="1"/>
    <col min="36" max="36" width="64.7109375" style="5" bestFit="1" customWidth="1"/>
    <col min="37" max="37" width="68.140625" style="5" bestFit="1" customWidth="1"/>
    <col min="38" max="38" width="64.7109375" style="5" bestFit="1" customWidth="1"/>
    <col min="39" max="39" width="68.140625" style="5" bestFit="1" customWidth="1"/>
    <col min="40" max="40" width="64.7109375" style="5" bestFit="1" customWidth="1"/>
    <col min="41" max="41" width="68.140625" style="5" bestFit="1" customWidth="1"/>
    <col min="42" max="42" width="64.7109375" style="5" bestFit="1" customWidth="1"/>
    <col min="43" max="43" width="68.140625" style="5" bestFit="1" customWidth="1"/>
    <col min="44" max="44" width="66.42578125" style="5" bestFit="1" customWidth="1"/>
    <col min="45" max="45" width="69.85546875" style="5" bestFit="1" customWidth="1"/>
    <col min="46" max="46" width="64.7109375" style="5" bestFit="1" customWidth="1"/>
    <col min="47" max="47" width="68.140625" style="5" bestFit="1" customWidth="1"/>
    <col min="48" max="49" width="58.7109375" style="5" bestFit="1" customWidth="1"/>
    <col min="50" max="50" width="62.42578125" style="5" bestFit="1" customWidth="1"/>
    <col min="51" max="51" width="9.5703125" style="5" customWidth="1"/>
    <col min="52" max="52" width="22.7109375" style="25" bestFit="1" customWidth="1"/>
    <col min="53" max="16384" width="9.140625" style="5"/>
  </cols>
  <sheetData>
    <row r="1" spans="1:52" s="8" customFormat="1" x14ac:dyDescent="0.2">
      <c r="A1" s="8" t="s">
        <v>0</v>
      </c>
      <c r="B1" s="8" t="s">
        <v>1</v>
      </c>
      <c r="C1" s="8" t="s">
        <v>2</v>
      </c>
      <c r="D1" s="8" t="s">
        <v>3</v>
      </c>
      <c r="E1" s="8" t="s">
        <v>4</v>
      </c>
      <c r="F1" s="8" t="s">
        <v>5</v>
      </c>
      <c r="G1" s="8" t="s">
        <v>78</v>
      </c>
      <c r="H1" s="8" t="s">
        <v>79</v>
      </c>
      <c r="I1" s="8" t="s">
        <v>80</v>
      </c>
      <c r="J1" s="8" t="s">
        <v>81</v>
      </c>
      <c r="K1" s="8" t="s">
        <v>82</v>
      </c>
      <c r="L1" s="8" t="s">
        <v>83</v>
      </c>
      <c r="M1" s="8" t="s">
        <v>84</v>
      </c>
      <c r="N1" s="8" t="s">
        <v>85</v>
      </c>
      <c r="O1" s="8" t="s">
        <v>86</v>
      </c>
      <c r="P1" s="8" t="s">
        <v>87</v>
      </c>
      <c r="Q1" s="8" t="s">
        <v>88</v>
      </c>
      <c r="R1" s="8" t="s">
        <v>89</v>
      </c>
      <c r="S1" s="8" t="s">
        <v>90</v>
      </c>
      <c r="T1" s="8" t="s">
        <v>91</v>
      </c>
      <c r="U1" s="8" t="s">
        <v>92</v>
      </c>
      <c r="V1" s="8" t="s">
        <v>93</v>
      </c>
      <c r="W1" s="8" t="s">
        <v>94</v>
      </c>
      <c r="X1" s="8" t="s">
        <v>95</v>
      </c>
      <c r="Y1" s="8" t="s">
        <v>225</v>
      </c>
      <c r="Z1" s="8" t="s">
        <v>226</v>
      </c>
      <c r="AA1" s="8" t="s">
        <v>227</v>
      </c>
      <c r="AB1" s="8" t="s">
        <v>228</v>
      </c>
      <c r="AC1" s="8" t="s">
        <v>229</v>
      </c>
      <c r="AD1" s="8" t="s">
        <v>230</v>
      </c>
      <c r="AE1" s="8" t="s">
        <v>231</v>
      </c>
      <c r="AF1" s="8" t="s">
        <v>232</v>
      </c>
      <c r="AG1" s="8" t="s">
        <v>233</v>
      </c>
      <c r="AH1" s="8" t="s">
        <v>234</v>
      </c>
      <c r="AI1" s="8" t="s">
        <v>235</v>
      </c>
      <c r="AJ1" s="8" t="s">
        <v>236</v>
      </c>
      <c r="AK1" s="8" t="s">
        <v>237</v>
      </c>
      <c r="AL1" s="8" t="s">
        <v>238</v>
      </c>
      <c r="AM1" s="8" t="s">
        <v>239</v>
      </c>
      <c r="AN1" s="8" t="s">
        <v>240</v>
      </c>
      <c r="AO1" s="8" t="s">
        <v>241</v>
      </c>
      <c r="AP1" s="8" t="s">
        <v>242</v>
      </c>
      <c r="AQ1" s="8" t="s">
        <v>243</v>
      </c>
      <c r="AR1" s="8" t="s">
        <v>244</v>
      </c>
      <c r="AS1" s="8" t="s">
        <v>245</v>
      </c>
      <c r="AT1" s="8" t="s">
        <v>246</v>
      </c>
      <c r="AU1" s="8" t="s">
        <v>247</v>
      </c>
      <c r="AV1" s="8" t="s">
        <v>248</v>
      </c>
      <c r="AW1" s="8" t="s">
        <v>121</v>
      </c>
      <c r="AX1" s="8" t="s">
        <v>249</v>
      </c>
      <c r="AZ1" s="27" t="s">
        <v>291</v>
      </c>
    </row>
    <row r="2" spans="1:52" s="8" customFormat="1" x14ac:dyDescent="0.2">
      <c r="A2" s="8" t="s">
        <v>6</v>
      </c>
      <c r="B2" s="8" t="s">
        <v>7</v>
      </c>
      <c r="C2" s="8" t="s">
        <v>8</v>
      </c>
      <c r="D2" s="8" t="s">
        <v>9</v>
      </c>
      <c r="E2" s="8" t="s">
        <v>122</v>
      </c>
      <c r="F2" s="8" t="s">
        <v>123</v>
      </c>
      <c r="G2" s="8" t="s">
        <v>124</v>
      </c>
      <c r="H2" s="8" t="s">
        <v>125</v>
      </c>
      <c r="I2" s="8" t="s">
        <v>126</v>
      </c>
      <c r="J2" s="8" t="s">
        <v>127</v>
      </c>
      <c r="K2" s="8" t="s">
        <v>128</v>
      </c>
      <c r="L2" s="8" t="s">
        <v>129</v>
      </c>
      <c r="M2" s="8" t="s">
        <v>130</v>
      </c>
      <c r="N2" s="8" t="s">
        <v>131</v>
      </c>
      <c r="O2" s="8" t="s">
        <v>132</v>
      </c>
      <c r="P2" s="8" t="s">
        <v>133</v>
      </c>
      <c r="Q2" s="8" t="s">
        <v>134</v>
      </c>
      <c r="R2" s="8" t="s">
        <v>135</v>
      </c>
      <c r="S2" s="8" t="s">
        <v>136</v>
      </c>
      <c r="T2" s="8" t="s">
        <v>137</v>
      </c>
      <c r="U2" s="8" t="s">
        <v>138</v>
      </c>
      <c r="V2" s="8" t="s">
        <v>139</v>
      </c>
      <c r="W2" s="8" t="s">
        <v>140</v>
      </c>
      <c r="X2" s="8" t="s">
        <v>141</v>
      </c>
      <c r="Y2" s="8" t="s">
        <v>142</v>
      </c>
      <c r="Z2" s="8" t="s">
        <v>143</v>
      </c>
      <c r="AA2" s="8" t="s">
        <v>144</v>
      </c>
      <c r="AB2" s="8" t="s">
        <v>145</v>
      </c>
      <c r="AC2" s="8" t="s">
        <v>146</v>
      </c>
      <c r="AD2" s="8" t="s">
        <v>147</v>
      </c>
      <c r="AE2" s="8" t="s">
        <v>148</v>
      </c>
      <c r="AF2" s="8" t="s">
        <v>149</v>
      </c>
      <c r="AG2" s="8" t="s">
        <v>150</v>
      </c>
      <c r="AH2" s="8" t="s">
        <v>151</v>
      </c>
      <c r="AI2" s="8" t="s">
        <v>152</v>
      </c>
      <c r="AJ2" s="8" t="s">
        <v>153</v>
      </c>
      <c r="AK2" s="8" t="s">
        <v>154</v>
      </c>
      <c r="AL2" s="8" t="s">
        <v>155</v>
      </c>
      <c r="AM2" s="8" t="s">
        <v>156</v>
      </c>
      <c r="AN2" s="8" t="s">
        <v>157</v>
      </c>
      <c r="AO2" s="8" t="s">
        <v>158</v>
      </c>
      <c r="AP2" s="8" t="s">
        <v>159</v>
      </c>
      <c r="AQ2" s="8" t="s">
        <v>160</v>
      </c>
      <c r="AR2" s="8" t="s">
        <v>161</v>
      </c>
      <c r="AS2" s="8" t="s">
        <v>162</v>
      </c>
      <c r="AT2" s="8" t="s">
        <v>163</v>
      </c>
      <c r="AU2" s="8" t="s">
        <v>164</v>
      </c>
      <c r="AV2" s="8" t="s">
        <v>165</v>
      </c>
      <c r="AW2" s="8" t="s">
        <v>166</v>
      </c>
      <c r="AX2" s="8" t="s">
        <v>167</v>
      </c>
      <c r="AZ2" s="28"/>
    </row>
    <row r="3" spans="1:52" x14ac:dyDescent="0.2">
      <c r="A3" s="5" t="s">
        <v>12</v>
      </c>
      <c r="B3" s="5">
        <v>42007</v>
      </c>
      <c r="C3" s="5" t="s">
        <v>302</v>
      </c>
      <c r="D3" s="10">
        <v>140309</v>
      </c>
      <c r="E3" s="10">
        <v>0</v>
      </c>
      <c r="F3" s="10">
        <v>1399</v>
      </c>
      <c r="G3" s="10">
        <v>0</v>
      </c>
      <c r="H3" s="10">
        <v>1061</v>
      </c>
      <c r="I3" s="10">
        <v>6</v>
      </c>
      <c r="J3" s="10">
        <v>1985</v>
      </c>
      <c r="K3" s="10">
        <v>34</v>
      </c>
      <c r="L3" s="10">
        <v>3563</v>
      </c>
      <c r="M3" s="10">
        <v>40</v>
      </c>
      <c r="N3" s="10">
        <v>3620</v>
      </c>
      <c r="O3" s="10">
        <v>81</v>
      </c>
      <c r="P3" s="10">
        <v>8190</v>
      </c>
      <c r="Q3" s="10">
        <v>43</v>
      </c>
      <c r="R3" s="10">
        <v>11027</v>
      </c>
      <c r="S3" s="10">
        <v>0</v>
      </c>
      <c r="T3" s="10">
        <v>4948</v>
      </c>
      <c r="U3" s="10">
        <v>0</v>
      </c>
      <c r="V3" s="10">
        <v>1599</v>
      </c>
      <c r="W3" s="10">
        <v>0</v>
      </c>
      <c r="X3" s="10">
        <v>1450</v>
      </c>
      <c r="Y3" s="10">
        <v>1186</v>
      </c>
      <c r="Z3" s="10">
        <v>649</v>
      </c>
      <c r="AA3" s="10">
        <v>393</v>
      </c>
      <c r="AB3" s="10">
        <v>0</v>
      </c>
      <c r="AC3" s="10">
        <v>1409</v>
      </c>
      <c r="AD3" s="10">
        <v>0</v>
      </c>
      <c r="AE3" s="10">
        <v>1301</v>
      </c>
      <c r="AF3" s="10">
        <v>0</v>
      </c>
      <c r="AG3" s="10">
        <v>2038</v>
      </c>
      <c r="AH3" s="10">
        <v>0</v>
      </c>
      <c r="AI3" s="10">
        <v>3191</v>
      </c>
      <c r="AJ3" s="10">
        <v>6</v>
      </c>
      <c r="AK3" s="10">
        <v>3283</v>
      </c>
      <c r="AL3" s="10">
        <v>0</v>
      </c>
      <c r="AM3" s="10">
        <v>7570</v>
      </c>
      <c r="AN3" s="10">
        <v>0</v>
      </c>
      <c r="AO3" s="10">
        <v>10628</v>
      </c>
      <c r="AP3" s="10">
        <v>0</v>
      </c>
      <c r="AQ3" s="10">
        <v>4702</v>
      </c>
      <c r="AR3" s="10">
        <v>0</v>
      </c>
      <c r="AS3" s="10">
        <v>1286</v>
      </c>
      <c r="AT3" s="10">
        <v>0</v>
      </c>
      <c r="AU3" s="10">
        <v>1410</v>
      </c>
      <c r="AV3" s="10">
        <v>1196</v>
      </c>
      <c r="AW3" s="10">
        <v>487</v>
      </c>
      <c r="AX3" s="10">
        <v>391</v>
      </c>
      <c r="AZ3" s="25">
        <f t="shared" ref="AZ3:AZ15" si="0">D3-(E3+G3+I3+K3+M3+O3+Q3+S3+U3+W3+AB3+AD3+AF3+AH3+AJ3+AL3+AN3+AP3+AR3+AT3)</f>
        <v>140099</v>
      </c>
    </row>
    <row r="4" spans="1:52" x14ac:dyDescent="0.2">
      <c r="A4" s="5" t="s">
        <v>13</v>
      </c>
      <c r="B4" s="5">
        <v>42013</v>
      </c>
      <c r="C4" s="5" t="s">
        <v>303</v>
      </c>
      <c r="D4" s="10">
        <v>103491</v>
      </c>
      <c r="E4" s="10">
        <v>0</v>
      </c>
      <c r="F4" s="10">
        <v>1157</v>
      </c>
      <c r="G4" s="10">
        <v>0</v>
      </c>
      <c r="H4" s="10">
        <v>952</v>
      </c>
      <c r="I4" s="10">
        <v>0</v>
      </c>
      <c r="J4" s="10">
        <v>1510</v>
      </c>
      <c r="K4" s="10">
        <v>0</v>
      </c>
      <c r="L4" s="10">
        <v>2920</v>
      </c>
      <c r="M4" s="10">
        <v>0</v>
      </c>
      <c r="N4" s="10">
        <v>3033</v>
      </c>
      <c r="O4" s="10">
        <v>6</v>
      </c>
      <c r="P4" s="10">
        <v>6498</v>
      </c>
      <c r="Q4" s="10">
        <v>10</v>
      </c>
      <c r="R4" s="10">
        <v>7460</v>
      </c>
      <c r="S4" s="10">
        <v>0</v>
      </c>
      <c r="T4" s="10">
        <v>2990</v>
      </c>
      <c r="U4" s="10">
        <v>0</v>
      </c>
      <c r="V4" s="10">
        <v>1153</v>
      </c>
      <c r="W4" s="10">
        <v>0</v>
      </c>
      <c r="X4" s="10">
        <v>945</v>
      </c>
      <c r="Y4" s="10">
        <v>787</v>
      </c>
      <c r="Z4" s="10">
        <v>387</v>
      </c>
      <c r="AA4" s="10">
        <v>237</v>
      </c>
      <c r="AB4" s="10">
        <v>0</v>
      </c>
      <c r="AC4" s="10">
        <v>1122</v>
      </c>
      <c r="AD4" s="10">
        <v>0</v>
      </c>
      <c r="AE4" s="10">
        <v>936</v>
      </c>
      <c r="AF4" s="10">
        <v>0</v>
      </c>
      <c r="AG4" s="10">
        <v>1471</v>
      </c>
      <c r="AH4" s="10">
        <v>0</v>
      </c>
      <c r="AI4" s="10">
        <v>2455</v>
      </c>
      <c r="AJ4" s="10">
        <v>0</v>
      </c>
      <c r="AK4" s="10">
        <v>2865</v>
      </c>
      <c r="AL4" s="10">
        <v>0</v>
      </c>
      <c r="AM4" s="10">
        <v>5667</v>
      </c>
      <c r="AN4" s="10">
        <v>0</v>
      </c>
      <c r="AO4" s="10">
        <v>7237</v>
      </c>
      <c r="AP4" s="10">
        <v>0</v>
      </c>
      <c r="AQ4" s="10">
        <v>2916</v>
      </c>
      <c r="AR4" s="10">
        <v>0</v>
      </c>
      <c r="AS4" s="10">
        <v>1050</v>
      </c>
      <c r="AT4" s="10">
        <v>0</v>
      </c>
      <c r="AU4" s="10">
        <v>1007</v>
      </c>
      <c r="AV4" s="10">
        <v>699</v>
      </c>
      <c r="AW4" s="10">
        <v>267</v>
      </c>
      <c r="AX4" s="10">
        <v>158</v>
      </c>
      <c r="AZ4" s="25">
        <f t="shared" si="0"/>
        <v>103475</v>
      </c>
    </row>
    <row r="5" spans="1:52" x14ac:dyDescent="0.2">
      <c r="A5" s="5" t="s">
        <v>14</v>
      </c>
      <c r="B5" s="5">
        <v>42027</v>
      </c>
      <c r="C5" s="5" t="s">
        <v>304</v>
      </c>
      <c r="D5" s="10">
        <v>132426</v>
      </c>
      <c r="E5" s="10">
        <v>35</v>
      </c>
      <c r="F5" s="10">
        <v>1685</v>
      </c>
      <c r="G5" s="10">
        <v>4</v>
      </c>
      <c r="H5" s="10">
        <v>4132</v>
      </c>
      <c r="I5" s="10">
        <v>21</v>
      </c>
      <c r="J5" s="10">
        <v>3880</v>
      </c>
      <c r="K5" s="10">
        <v>40</v>
      </c>
      <c r="L5" s="10">
        <v>4467</v>
      </c>
      <c r="M5" s="10">
        <v>3</v>
      </c>
      <c r="N5" s="10">
        <v>3804</v>
      </c>
      <c r="O5" s="10">
        <v>27</v>
      </c>
      <c r="P5" s="10">
        <v>7100</v>
      </c>
      <c r="Q5" s="10">
        <v>14</v>
      </c>
      <c r="R5" s="10">
        <v>7683</v>
      </c>
      <c r="S5" s="10">
        <v>0</v>
      </c>
      <c r="T5" s="10">
        <v>3279</v>
      </c>
      <c r="U5" s="10">
        <v>0</v>
      </c>
      <c r="V5" s="10">
        <v>968</v>
      </c>
      <c r="W5" s="10">
        <v>0</v>
      </c>
      <c r="X5" s="10">
        <v>1042</v>
      </c>
      <c r="Y5" s="10">
        <v>984</v>
      </c>
      <c r="Z5" s="10">
        <v>423</v>
      </c>
      <c r="AA5" s="10">
        <v>335</v>
      </c>
      <c r="AB5" s="10">
        <v>0</v>
      </c>
      <c r="AC5" s="10">
        <v>2393</v>
      </c>
      <c r="AD5" s="10">
        <v>0</v>
      </c>
      <c r="AE5" s="10">
        <v>3104</v>
      </c>
      <c r="AF5" s="10">
        <v>0</v>
      </c>
      <c r="AG5" s="10">
        <v>3024</v>
      </c>
      <c r="AH5" s="10">
        <v>0</v>
      </c>
      <c r="AI5" s="10">
        <v>3444</v>
      </c>
      <c r="AJ5" s="10">
        <v>0</v>
      </c>
      <c r="AK5" s="10">
        <v>2941</v>
      </c>
      <c r="AL5" s="10">
        <v>0</v>
      </c>
      <c r="AM5" s="10">
        <v>5933</v>
      </c>
      <c r="AN5" s="10">
        <v>2</v>
      </c>
      <c r="AO5" s="10">
        <v>6907</v>
      </c>
      <c r="AP5" s="10">
        <v>0</v>
      </c>
      <c r="AQ5" s="10">
        <v>2873</v>
      </c>
      <c r="AR5" s="10">
        <v>0</v>
      </c>
      <c r="AS5" s="10">
        <v>869</v>
      </c>
      <c r="AT5" s="10">
        <v>0</v>
      </c>
      <c r="AU5" s="10">
        <v>897</v>
      </c>
      <c r="AV5" s="10">
        <v>817</v>
      </c>
      <c r="AW5" s="10">
        <v>160</v>
      </c>
      <c r="AX5" s="10">
        <v>147</v>
      </c>
      <c r="AZ5" s="25">
        <f t="shared" si="0"/>
        <v>132280</v>
      </c>
    </row>
    <row r="6" spans="1:52" x14ac:dyDescent="0.2">
      <c r="A6" s="5" t="s">
        <v>15</v>
      </c>
      <c r="B6" s="5">
        <v>42031</v>
      </c>
      <c r="C6" s="5" t="s">
        <v>305</v>
      </c>
      <c r="D6" s="10">
        <v>33263</v>
      </c>
      <c r="E6" s="10">
        <v>0</v>
      </c>
      <c r="F6" s="10">
        <v>330</v>
      </c>
      <c r="G6" s="10">
        <v>0</v>
      </c>
      <c r="H6" s="10">
        <v>511</v>
      </c>
      <c r="I6" s="10">
        <v>0</v>
      </c>
      <c r="J6" s="10">
        <v>602</v>
      </c>
      <c r="K6" s="10">
        <v>3</v>
      </c>
      <c r="L6" s="10">
        <v>718</v>
      </c>
      <c r="M6" s="10">
        <v>0</v>
      </c>
      <c r="N6" s="10">
        <v>717</v>
      </c>
      <c r="O6" s="10">
        <v>0</v>
      </c>
      <c r="P6" s="10">
        <v>1919</v>
      </c>
      <c r="Q6" s="10">
        <v>0</v>
      </c>
      <c r="R6" s="10">
        <v>2262</v>
      </c>
      <c r="S6" s="10">
        <v>0</v>
      </c>
      <c r="T6" s="10">
        <v>991</v>
      </c>
      <c r="U6" s="10">
        <v>0</v>
      </c>
      <c r="V6" s="10">
        <v>324</v>
      </c>
      <c r="W6" s="10">
        <v>0</v>
      </c>
      <c r="X6" s="10">
        <v>263</v>
      </c>
      <c r="Y6" s="10">
        <v>226</v>
      </c>
      <c r="Z6" s="10">
        <v>110</v>
      </c>
      <c r="AA6" s="10">
        <v>102</v>
      </c>
      <c r="AB6" s="10">
        <v>0</v>
      </c>
      <c r="AC6" s="10">
        <v>468</v>
      </c>
      <c r="AD6" s="10">
        <v>0</v>
      </c>
      <c r="AE6" s="10">
        <v>852</v>
      </c>
      <c r="AF6" s="10">
        <v>0</v>
      </c>
      <c r="AG6" s="10">
        <v>526</v>
      </c>
      <c r="AH6" s="10">
        <v>0</v>
      </c>
      <c r="AI6" s="10">
        <v>631</v>
      </c>
      <c r="AJ6" s="10">
        <v>0</v>
      </c>
      <c r="AK6" s="10">
        <v>654</v>
      </c>
      <c r="AL6" s="10">
        <v>0</v>
      </c>
      <c r="AM6" s="10">
        <v>1652</v>
      </c>
      <c r="AN6" s="10">
        <v>0</v>
      </c>
      <c r="AO6" s="10">
        <v>1999</v>
      </c>
      <c r="AP6" s="10">
        <v>0</v>
      </c>
      <c r="AQ6" s="10">
        <v>922</v>
      </c>
      <c r="AR6" s="10">
        <v>0</v>
      </c>
      <c r="AS6" s="10">
        <v>243</v>
      </c>
      <c r="AT6" s="10">
        <v>0</v>
      </c>
      <c r="AU6" s="10">
        <v>221</v>
      </c>
      <c r="AV6" s="10">
        <v>155</v>
      </c>
      <c r="AW6" s="10">
        <v>95</v>
      </c>
      <c r="AX6" s="10">
        <v>40</v>
      </c>
      <c r="AZ6" s="25">
        <f t="shared" si="0"/>
        <v>33260</v>
      </c>
    </row>
    <row r="7" spans="1:52" x14ac:dyDescent="0.2">
      <c r="A7" s="5" t="s">
        <v>16</v>
      </c>
      <c r="B7" s="5">
        <v>42037</v>
      </c>
      <c r="C7" s="5" t="s">
        <v>306</v>
      </c>
      <c r="D7" s="10">
        <v>56293</v>
      </c>
      <c r="E7" s="10">
        <v>0</v>
      </c>
      <c r="F7" s="10">
        <v>694</v>
      </c>
      <c r="G7" s="10">
        <v>0</v>
      </c>
      <c r="H7" s="10">
        <v>690</v>
      </c>
      <c r="I7" s="10">
        <v>0</v>
      </c>
      <c r="J7" s="10">
        <v>1013</v>
      </c>
      <c r="K7" s="10">
        <v>10</v>
      </c>
      <c r="L7" s="10">
        <v>1532</v>
      </c>
      <c r="M7" s="10">
        <v>0</v>
      </c>
      <c r="N7" s="10">
        <v>1486</v>
      </c>
      <c r="O7" s="10">
        <v>0</v>
      </c>
      <c r="P7" s="10">
        <v>3336</v>
      </c>
      <c r="Q7" s="10">
        <v>0</v>
      </c>
      <c r="R7" s="10">
        <v>3924</v>
      </c>
      <c r="S7" s="10">
        <v>0</v>
      </c>
      <c r="T7" s="10">
        <v>1801</v>
      </c>
      <c r="U7" s="10">
        <v>0</v>
      </c>
      <c r="V7" s="10">
        <v>579</v>
      </c>
      <c r="W7" s="10">
        <v>0</v>
      </c>
      <c r="X7" s="10">
        <v>594</v>
      </c>
      <c r="Y7" s="10">
        <v>405</v>
      </c>
      <c r="Z7" s="10">
        <v>203</v>
      </c>
      <c r="AA7" s="10">
        <v>179</v>
      </c>
      <c r="AB7" s="10">
        <v>0</v>
      </c>
      <c r="AC7" s="10">
        <v>943</v>
      </c>
      <c r="AD7" s="10">
        <v>0</v>
      </c>
      <c r="AE7" s="10">
        <v>997</v>
      </c>
      <c r="AF7" s="10">
        <v>0</v>
      </c>
      <c r="AG7" s="10">
        <v>936</v>
      </c>
      <c r="AH7" s="10">
        <v>0</v>
      </c>
      <c r="AI7" s="10">
        <v>1165</v>
      </c>
      <c r="AJ7" s="10">
        <v>0</v>
      </c>
      <c r="AK7" s="10">
        <v>1127</v>
      </c>
      <c r="AL7" s="10">
        <v>11</v>
      </c>
      <c r="AM7" s="10">
        <v>3212</v>
      </c>
      <c r="AN7" s="10">
        <v>0</v>
      </c>
      <c r="AO7" s="10">
        <v>3463</v>
      </c>
      <c r="AP7" s="10">
        <v>0</v>
      </c>
      <c r="AQ7" s="10">
        <v>1467</v>
      </c>
      <c r="AR7" s="10">
        <v>0</v>
      </c>
      <c r="AS7" s="10">
        <v>457</v>
      </c>
      <c r="AT7" s="10">
        <v>0</v>
      </c>
      <c r="AU7" s="10">
        <v>568</v>
      </c>
      <c r="AV7" s="10">
        <v>335</v>
      </c>
      <c r="AW7" s="10">
        <v>198</v>
      </c>
      <c r="AX7" s="10">
        <v>94</v>
      </c>
      <c r="AZ7" s="25">
        <f t="shared" si="0"/>
        <v>56272</v>
      </c>
    </row>
    <row r="8" spans="1:52" x14ac:dyDescent="0.2">
      <c r="A8" s="5" t="s">
        <v>17</v>
      </c>
      <c r="B8" s="5">
        <v>42049</v>
      </c>
      <c r="C8" s="5" t="s">
        <v>307</v>
      </c>
      <c r="D8" s="10">
        <v>224691</v>
      </c>
      <c r="E8" s="10">
        <v>0</v>
      </c>
      <c r="F8" s="10">
        <v>2740</v>
      </c>
      <c r="G8" s="10">
        <v>1</v>
      </c>
      <c r="H8" s="10">
        <v>2807</v>
      </c>
      <c r="I8" s="10">
        <v>33</v>
      </c>
      <c r="J8" s="10">
        <v>4118</v>
      </c>
      <c r="K8" s="10">
        <v>49</v>
      </c>
      <c r="L8" s="10">
        <v>6280</v>
      </c>
      <c r="M8" s="10">
        <v>0</v>
      </c>
      <c r="N8" s="10">
        <v>6024</v>
      </c>
      <c r="O8" s="10">
        <v>17</v>
      </c>
      <c r="P8" s="10">
        <v>13678</v>
      </c>
      <c r="Q8" s="10">
        <v>10</v>
      </c>
      <c r="R8" s="10">
        <v>15595</v>
      </c>
      <c r="S8" s="10">
        <v>0</v>
      </c>
      <c r="T8" s="10">
        <v>6822</v>
      </c>
      <c r="U8" s="10">
        <v>0</v>
      </c>
      <c r="V8" s="10">
        <v>2214</v>
      </c>
      <c r="W8" s="10">
        <v>0</v>
      </c>
      <c r="X8" s="10">
        <v>1978</v>
      </c>
      <c r="Y8" s="10">
        <v>1488</v>
      </c>
      <c r="Z8" s="10">
        <v>660</v>
      </c>
      <c r="AA8" s="10">
        <v>599</v>
      </c>
      <c r="AB8" s="10">
        <v>0</v>
      </c>
      <c r="AC8" s="10">
        <v>3470</v>
      </c>
      <c r="AD8" s="10">
        <v>0</v>
      </c>
      <c r="AE8" s="10">
        <v>3021</v>
      </c>
      <c r="AF8" s="10">
        <v>0</v>
      </c>
      <c r="AG8" s="10">
        <v>4051</v>
      </c>
      <c r="AH8" s="10">
        <v>0</v>
      </c>
      <c r="AI8" s="10">
        <v>6513</v>
      </c>
      <c r="AJ8" s="10">
        <v>0</v>
      </c>
      <c r="AK8" s="10">
        <v>5520</v>
      </c>
      <c r="AL8" s="10">
        <v>9</v>
      </c>
      <c r="AM8" s="10">
        <v>12314</v>
      </c>
      <c r="AN8" s="10">
        <v>0</v>
      </c>
      <c r="AO8" s="10">
        <v>15026</v>
      </c>
      <c r="AP8" s="10">
        <v>0</v>
      </c>
      <c r="AQ8" s="10">
        <v>6482</v>
      </c>
      <c r="AR8" s="10">
        <v>0</v>
      </c>
      <c r="AS8" s="10">
        <v>2031</v>
      </c>
      <c r="AT8" s="10">
        <v>0</v>
      </c>
      <c r="AU8" s="10">
        <v>1834</v>
      </c>
      <c r="AV8" s="10">
        <v>1357</v>
      </c>
      <c r="AW8" s="10">
        <v>578</v>
      </c>
      <c r="AX8" s="10">
        <v>374</v>
      </c>
      <c r="AZ8" s="25">
        <f t="shared" si="0"/>
        <v>224572</v>
      </c>
    </row>
    <row r="9" spans="1:52" x14ac:dyDescent="0.2">
      <c r="A9" s="5" t="s">
        <v>18</v>
      </c>
      <c r="B9" s="5">
        <v>42063</v>
      </c>
      <c r="C9" s="5" t="s">
        <v>308</v>
      </c>
      <c r="D9" s="10">
        <v>74081</v>
      </c>
      <c r="E9" s="10">
        <v>0</v>
      </c>
      <c r="F9" s="10">
        <v>1161</v>
      </c>
      <c r="G9" s="10">
        <v>12</v>
      </c>
      <c r="H9" s="10">
        <v>1508</v>
      </c>
      <c r="I9" s="10">
        <v>0</v>
      </c>
      <c r="J9" s="10">
        <v>1484</v>
      </c>
      <c r="K9" s="10">
        <v>0</v>
      </c>
      <c r="L9" s="10">
        <v>1895</v>
      </c>
      <c r="M9" s="10">
        <v>18</v>
      </c>
      <c r="N9" s="10">
        <v>1711</v>
      </c>
      <c r="O9" s="10">
        <v>0</v>
      </c>
      <c r="P9" s="10">
        <v>3876</v>
      </c>
      <c r="Q9" s="10">
        <v>0</v>
      </c>
      <c r="R9" s="10">
        <v>4813</v>
      </c>
      <c r="S9" s="10">
        <v>0</v>
      </c>
      <c r="T9" s="10">
        <v>2334</v>
      </c>
      <c r="U9" s="10">
        <v>0</v>
      </c>
      <c r="V9" s="10">
        <v>628</v>
      </c>
      <c r="W9" s="10">
        <v>0</v>
      </c>
      <c r="X9" s="10">
        <v>686</v>
      </c>
      <c r="Y9" s="10">
        <v>349</v>
      </c>
      <c r="Z9" s="10">
        <v>204</v>
      </c>
      <c r="AA9" s="10">
        <v>192</v>
      </c>
      <c r="AB9" s="10">
        <v>0</v>
      </c>
      <c r="AC9" s="10">
        <v>1249</v>
      </c>
      <c r="AD9" s="10">
        <v>0</v>
      </c>
      <c r="AE9" s="10">
        <v>1516</v>
      </c>
      <c r="AF9" s="10">
        <v>0</v>
      </c>
      <c r="AG9" s="10">
        <v>1375</v>
      </c>
      <c r="AH9" s="10">
        <v>0</v>
      </c>
      <c r="AI9" s="10">
        <v>1457</v>
      </c>
      <c r="AJ9" s="10">
        <v>0</v>
      </c>
      <c r="AK9" s="10">
        <v>1507</v>
      </c>
      <c r="AL9" s="10">
        <v>0</v>
      </c>
      <c r="AM9" s="10">
        <v>3428</v>
      </c>
      <c r="AN9" s="10">
        <v>0</v>
      </c>
      <c r="AO9" s="10">
        <v>4420</v>
      </c>
      <c r="AP9" s="10">
        <v>0</v>
      </c>
      <c r="AQ9" s="10">
        <v>1925</v>
      </c>
      <c r="AR9" s="10">
        <v>0</v>
      </c>
      <c r="AS9" s="10">
        <v>550</v>
      </c>
      <c r="AT9" s="10">
        <v>0</v>
      </c>
      <c r="AU9" s="10">
        <v>448</v>
      </c>
      <c r="AV9" s="10">
        <v>424</v>
      </c>
      <c r="AW9" s="10">
        <v>153</v>
      </c>
      <c r="AX9" s="10">
        <v>142</v>
      </c>
      <c r="AZ9" s="25">
        <f t="shared" si="0"/>
        <v>74051</v>
      </c>
    </row>
    <row r="10" spans="1:52" x14ac:dyDescent="0.2">
      <c r="A10" s="5" t="s">
        <v>19</v>
      </c>
      <c r="B10" s="5">
        <v>42065</v>
      </c>
      <c r="C10" s="5" t="s">
        <v>309</v>
      </c>
      <c r="D10" s="10">
        <v>36575</v>
      </c>
      <c r="E10" s="10">
        <v>0</v>
      </c>
      <c r="F10" s="10">
        <v>375</v>
      </c>
      <c r="G10" s="10">
        <v>0</v>
      </c>
      <c r="H10" s="10">
        <v>316</v>
      </c>
      <c r="I10" s="10">
        <v>14</v>
      </c>
      <c r="J10" s="10">
        <v>579</v>
      </c>
      <c r="K10" s="10">
        <v>0</v>
      </c>
      <c r="L10" s="10">
        <v>1027</v>
      </c>
      <c r="M10" s="10">
        <v>0</v>
      </c>
      <c r="N10" s="10">
        <v>972</v>
      </c>
      <c r="O10" s="10">
        <v>15</v>
      </c>
      <c r="P10" s="10">
        <v>2230</v>
      </c>
      <c r="Q10" s="10">
        <v>0</v>
      </c>
      <c r="R10" s="10">
        <v>2973</v>
      </c>
      <c r="S10" s="10">
        <v>0</v>
      </c>
      <c r="T10" s="10">
        <v>1214</v>
      </c>
      <c r="U10" s="10">
        <v>0</v>
      </c>
      <c r="V10" s="10">
        <v>297</v>
      </c>
      <c r="W10" s="10">
        <v>0</v>
      </c>
      <c r="X10" s="10">
        <v>264</v>
      </c>
      <c r="Y10" s="10">
        <v>225</v>
      </c>
      <c r="Z10" s="10">
        <v>104</v>
      </c>
      <c r="AA10" s="10">
        <v>52</v>
      </c>
      <c r="AB10" s="10">
        <v>0</v>
      </c>
      <c r="AC10" s="10">
        <v>269</v>
      </c>
      <c r="AD10" s="10">
        <v>0</v>
      </c>
      <c r="AE10" s="10">
        <v>263</v>
      </c>
      <c r="AF10" s="10">
        <v>0</v>
      </c>
      <c r="AG10" s="10">
        <v>538</v>
      </c>
      <c r="AH10" s="10">
        <v>0</v>
      </c>
      <c r="AI10" s="10">
        <v>752</v>
      </c>
      <c r="AJ10" s="10">
        <v>0</v>
      </c>
      <c r="AK10" s="10">
        <v>771</v>
      </c>
      <c r="AL10" s="10">
        <v>0</v>
      </c>
      <c r="AM10" s="10">
        <v>2006</v>
      </c>
      <c r="AN10" s="10">
        <v>0</v>
      </c>
      <c r="AO10" s="10">
        <v>2338</v>
      </c>
      <c r="AP10" s="10">
        <v>0</v>
      </c>
      <c r="AQ10" s="10">
        <v>1035</v>
      </c>
      <c r="AR10" s="10">
        <v>0</v>
      </c>
      <c r="AS10" s="10">
        <v>258</v>
      </c>
      <c r="AT10" s="10">
        <v>0</v>
      </c>
      <c r="AU10" s="10">
        <v>343</v>
      </c>
      <c r="AV10" s="10">
        <v>236</v>
      </c>
      <c r="AW10" s="10">
        <v>52</v>
      </c>
      <c r="AX10" s="10">
        <v>71</v>
      </c>
      <c r="AZ10" s="25">
        <f t="shared" si="0"/>
        <v>36546</v>
      </c>
    </row>
    <row r="11" spans="1:52" x14ac:dyDescent="0.2">
      <c r="A11" s="5" t="s">
        <v>20</v>
      </c>
      <c r="B11" s="5">
        <v>42067</v>
      </c>
      <c r="C11" s="5" t="s">
        <v>310</v>
      </c>
      <c r="D11" s="10">
        <v>19452</v>
      </c>
      <c r="E11" s="10">
        <v>0</v>
      </c>
      <c r="F11" s="10">
        <v>303</v>
      </c>
      <c r="G11" s="10">
        <v>0</v>
      </c>
      <c r="H11" s="10">
        <v>212</v>
      </c>
      <c r="I11" s="10">
        <v>0</v>
      </c>
      <c r="J11" s="10">
        <v>267</v>
      </c>
      <c r="K11" s="10">
        <v>0</v>
      </c>
      <c r="L11" s="10">
        <v>584</v>
      </c>
      <c r="M11" s="10">
        <v>8</v>
      </c>
      <c r="N11" s="10">
        <v>601</v>
      </c>
      <c r="O11" s="10">
        <v>11</v>
      </c>
      <c r="P11" s="10">
        <v>1301</v>
      </c>
      <c r="Q11" s="10">
        <v>0</v>
      </c>
      <c r="R11" s="10">
        <v>1609</v>
      </c>
      <c r="S11" s="10">
        <v>0</v>
      </c>
      <c r="T11" s="10">
        <v>661</v>
      </c>
      <c r="U11" s="10">
        <v>0</v>
      </c>
      <c r="V11" s="10">
        <v>176</v>
      </c>
      <c r="W11" s="10">
        <v>0</v>
      </c>
      <c r="X11" s="10">
        <v>231</v>
      </c>
      <c r="Y11" s="10">
        <v>155</v>
      </c>
      <c r="Z11" s="10">
        <v>126</v>
      </c>
      <c r="AA11" s="10">
        <v>32</v>
      </c>
      <c r="AB11" s="10">
        <v>0</v>
      </c>
      <c r="AC11" s="10">
        <v>204</v>
      </c>
      <c r="AD11" s="10">
        <v>0</v>
      </c>
      <c r="AE11" s="10">
        <v>182</v>
      </c>
      <c r="AF11" s="10">
        <v>0</v>
      </c>
      <c r="AG11" s="10">
        <v>313</v>
      </c>
      <c r="AH11" s="10">
        <v>0</v>
      </c>
      <c r="AI11" s="10">
        <v>504</v>
      </c>
      <c r="AJ11" s="10">
        <v>0</v>
      </c>
      <c r="AK11" s="10">
        <v>406</v>
      </c>
      <c r="AL11" s="10">
        <v>0</v>
      </c>
      <c r="AM11" s="10">
        <v>1026</v>
      </c>
      <c r="AN11" s="10">
        <v>0</v>
      </c>
      <c r="AO11" s="10">
        <v>1281</v>
      </c>
      <c r="AP11" s="10">
        <v>0</v>
      </c>
      <c r="AQ11" s="10">
        <v>472</v>
      </c>
      <c r="AR11" s="10">
        <v>0</v>
      </c>
      <c r="AS11" s="10">
        <v>195</v>
      </c>
      <c r="AT11" s="10">
        <v>0</v>
      </c>
      <c r="AU11" s="10">
        <v>164</v>
      </c>
      <c r="AV11" s="10">
        <v>149</v>
      </c>
      <c r="AW11" s="10">
        <v>58</v>
      </c>
      <c r="AX11" s="10">
        <v>5</v>
      </c>
      <c r="AZ11" s="25">
        <f t="shared" si="0"/>
        <v>19433</v>
      </c>
    </row>
    <row r="12" spans="1:52" x14ac:dyDescent="0.2">
      <c r="A12" s="5" t="s">
        <v>21</v>
      </c>
      <c r="B12" s="5">
        <v>42083</v>
      </c>
      <c r="C12" s="5" t="s">
        <v>311</v>
      </c>
      <c r="D12" s="10">
        <v>35507</v>
      </c>
      <c r="E12" s="10">
        <v>0</v>
      </c>
      <c r="F12" s="10">
        <v>344</v>
      </c>
      <c r="G12" s="10">
        <v>3</v>
      </c>
      <c r="H12" s="10">
        <v>321</v>
      </c>
      <c r="I12" s="10">
        <v>0</v>
      </c>
      <c r="J12" s="10">
        <v>506</v>
      </c>
      <c r="K12" s="10">
        <v>29</v>
      </c>
      <c r="L12" s="10">
        <v>738</v>
      </c>
      <c r="M12" s="10">
        <v>0</v>
      </c>
      <c r="N12" s="10">
        <v>819</v>
      </c>
      <c r="O12" s="10">
        <v>8</v>
      </c>
      <c r="P12" s="10">
        <v>1890</v>
      </c>
      <c r="Q12" s="10">
        <v>0</v>
      </c>
      <c r="R12" s="10">
        <v>2514</v>
      </c>
      <c r="S12" s="10">
        <v>0</v>
      </c>
      <c r="T12" s="10">
        <v>1104</v>
      </c>
      <c r="U12" s="10">
        <v>0</v>
      </c>
      <c r="V12" s="10">
        <v>241</v>
      </c>
      <c r="W12" s="10">
        <v>0</v>
      </c>
      <c r="X12" s="10">
        <v>361</v>
      </c>
      <c r="Y12" s="10">
        <v>222</v>
      </c>
      <c r="Z12" s="10">
        <v>140</v>
      </c>
      <c r="AA12" s="10">
        <v>117</v>
      </c>
      <c r="AB12" s="10">
        <v>0</v>
      </c>
      <c r="AC12" s="10">
        <v>428</v>
      </c>
      <c r="AD12" s="10">
        <v>0</v>
      </c>
      <c r="AE12" s="10">
        <v>222</v>
      </c>
      <c r="AF12" s="10">
        <v>0</v>
      </c>
      <c r="AG12" s="10">
        <v>476</v>
      </c>
      <c r="AH12" s="10">
        <v>0</v>
      </c>
      <c r="AI12" s="10">
        <v>689</v>
      </c>
      <c r="AJ12" s="10">
        <v>0</v>
      </c>
      <c r="AK12" s="10">
        <v>803</v>
      </c>
      <c r="AL12" s="10">
        <v>0</v>
      </c>
      <c r="AM12" s="10">
        <v>1957</v>
      </c>
      <c r="AN12" s="10">
        <v>0</v>
      </c>
      <c r="AO12" s="10">
        <v>2345</v>
      </c>
      <c r="AP12" s="10">
        <v>0</v>
      </c>
      <c r="AQ12" s="10">
        <v>890</v>
      </c>
      <c r="AR12" s="10">
        <v>0</v>
      </c>
      <c r="AS12" s="10">
        <v>221</v>
      </c>
      <c r="AT12" s="10">
        <v>0</v>
      </c>
      <c r="AU12" s="10">
        <v>278</v>
      </c>
      <c r="AV12" s="10">
        <v>274</v>
      </c>
      <c r="AW12" s="10">
        <v>128</v>
      </c>
      <c r="AX12" s="10">
        <v>19</v>
      </c>
      <c r="AZ12" s="25">
        <f t="shared" si="0"/>
        <v>35467</v>
      </c>
    </row>
    <row r="13" spans="1:52" x14ac:dyDescent="0.2">
      <c r="A13" s="5" t="s">
        <v>22</v>
      </c>
      <c r="B13" s="5">
        <v>42085</v>
      </c>
      <c r="C13" s="5" t="s">
        <v>312</v>
      </c>
      <c r="D13" s="10">
        <v>95030</v>
      </c>
      <c r="E13" s="10">
        <v>0</v>
      </c>
      <c r="F13" s="10">
        <v>835</v>
      </c>
      <c r="G13" s="10">
        <v>0</v>
      </c>
      <c r="H13" s="10">
        <v>826</v>
      </c>
      <c r="I13" s="10">
        <v>0</v>
      </c>
      <c r="J13" s="10">
        <v>1354</v>
      </c>
      <c r="K13" s="10">
        <v>55</v>
      </c>
      <c r="L13" s="10">
        <v>2004</v>
      </c>
      <c r="M13" s="10">
        <v>0</v>
      </c>
      <c r="N13" s="10">
        <v>2052</v>
      </c>
      <c r="O13" s="10">
        <v>19</v>
      </c>
      <c r="P13" s="10">
        <v>5838</v>
      </c>
      <c r="Q13" s="10">
        <v>0</v>
      </c>
      <c r="R13" s="10">
        <v>6627</v>
      </c>
      <c r="S13" s="10">
        <v>0</v>
      </c>
      <c r="T13" s="10">
        <v>2745</v>
      </c>
      <c r="U13" s="10">
        <v>0</v>
      </c>
      <c r="V13" s="10">
        <v>961</v>
      </c>
      <c r="W13" s="10">
        <v>0</v>
      </c>
      <c r="X13" s="10">
        <v>947</v>
      </c>
      <c r="Y13" s="10">
        <v>689</v>
      </c>
      <c r="Z13" s="10">
        <v>437</v>
      </c>
      <c r="AA13" s="10">
        <v>350</v>
      </c>
      <c r="AB13" s="10">
        <v>3</v>
      </c>
      <c r="AC13" s="10">
        <v>998</v>
      </c>
      <c r="AD13" s="10">
        <v>0</v>
      </c>
      <c r="AE13" s="10">
        <v>1088</v>
      </c>
      <c r="AF13" s="10">
        <v>0</v>
      </c>
      <c r="AG13" s="10">
        <v>1224</v>
      </c>
      <c r="AH13" s="10">
        <v>0</v>
      </c>
      <c r="AI13" s="10">
        <v>1971</v>
      </c>
      <c r="AJ13" s="10">
        <v>0</v>
      </c>
      <c r="AK13" s="10">
        <v>1845</v>
      </c>
      <c r="AL13" s="10">
        <v>0</v>
      </c>
      <c r="AM13" s="10">
        <v>4800</v>
      </c>
      <c r="AN13" s="10">
        <v>0</v>
      </c>
      <c r="AO13" s="10">
        <v>6362</v>
      </c>
      <c r="AP13" s="10">
        <v>0</v>
      </c>
      <c r="AQ13" s="10">
        <v>2540</v>
      </c>
      <c r="AR13" s="10">
        <v>0</v>
      </c>
      <c r="AS13" s="10">
        <v>758</v>
      </c>
      <c r="AT13" s="10">
        <v>0</v>
      </c>
      <c r="AU13" s="10">
        <v>879</v>
      </c>
      <c r="AV13" s="10">
        <v>773</v>
      </c>
      <c r="AW13" s="10">
        <v>244</v>
      </c>
      <c r="AX13" s="10">
        <v>211</v>
      </c>
      <c r="AZ13" s="25">
        <f t="shared" si="0"/>
        <v>94953</v>
      </c>
    </row>
    <row r="14" spans="1:52" x14ac:dyDescent="0.2">
      <c r="A14" s="5" t="s">
        <v>23</v>
      </c>
      <c r="B14" s="5">
        <v>42121</v>
      </c>
      <c r="C14" s="5" t="s">
        <v>313</v>
      </c>
      <c r="D14" s="10">
        <v>44498</v>
      </c>
      <c r="E14" s="10">
        <v>4</v>
      </c>
      <c r="F14" s="10">
        <v>566</v>
      </c>
      <c r="G14" s="10">
        <v>0</v>
      </c>
      <c r="H14" s="10">
        <v>298</v>
      </c>
      <c r="I14" s="10">
        <v>0</v>
      </c>
      <c r="J14" s="10">
        <v>632</v>
      </c>
      <c r="K14" s="10">
        <v>13</v>
      </c>
      <c r="L14" s="10">
        <v>1046</v>
      </c>
      <c r="M14" s="10">
        <v>0</v>
      </c>
      <c r="N14" s="10">
        <v>1111</v>
      </c>
      <c r="O14" s="10">
        <v>13</v>
      </c>
      <c r="P14" s="10">
        <v>2703</v>
      </c>
      <c r="Q14" s="10">
        <v>0</v>
      </c>
      <c r="R14" s="10">
        <v>3386</v>
      </c>
      <c r="S14" s="10">
        <v>0</v>
      </c>
      <c r="T14" s="10">
        <v>1696</v>
      </c>
      <c r="U14" s="10">
        <v>0</v>
      </c>
      <c r="V14" s="10">
        <v>425</v>
      </c>
      <c r="W14" s="10">
        <v>0</v>
      </c>
      <c r="X14" s="10">
        <v>501</v>
      </c>
      <c r="Y14" s="10">
        <v>287</v>
      </c>
      <c r="Z14" s="10">
        <v>158</v>
      </c>
      <c r="AA14" s="10">
        <v>85</v>
      </c>
      <c r="AB14" s="10">
        <v>0</v>
      </c>
      <c r="AC14" s="10">
        <v>433</v>
      </c>
      <c r="AD14" s="10">
        <v>0</v>
      </c>
      <c r="AE14" s="10">
        <v>348</v>
      </c>
      <c r="AF14" s="10">
        <v>0</v>
      </c>
      <c r="AG14" s="10">
        <v>569</v>
      </c>
      <c r="AH14" s="10">
        <v>0</v>
      </c>
      <c r="AI14" s="10">
        <v>942</v>
      </c>
      <c r="AJ14" s="10">
        <v>0</v>
      </c>
      <c r="AK14" s="10">
        <v>881</v>
      </c>
      <c r="AL14" s="10">
        <v>0</v>
      </c>
      <c r="AM14" s="10">
        <v>2331</v>
      </c>
      <c r="AN14" s="10">
        <v>0</v>
      </c>
      <c r="AO14" s="10">
        <v>3154</v>
      </c>
      <c r="AP14" s="10">
        <v>0</v>
      </c>
      <c r="AQ14" s="10">
        <v>1286</v>
      </c>
      <c r="AR14" s="10">
        <v>0</v>
      </c>
      <c r="AS14" s="10">
        <v>330</v>
      </c>
      <c r="AT14" s="10">
        <v>0</v>
      </c>
      <c r="AU14" s="10">
        <v>373</v>
      </c>
      <c r="AV14" s="10">
        <v>401</v>
      </c>
      <c r="AW14" s="10">
        <v>113</v>
      </c>
      <c r="AX14" s="10">
        <v>38</v>
      </c>
      <c r="AZ14" s="25">
        <f t="shared" si="0"/>
        <v>44468</v>
      </c>
    </row>
    <row r="15" spans="1:52" x14ac:dyDescent="0.2">
      <c r="A15" s="5" t="s">
        <v>24</v>
      </c>
      <c r="B15" s="5">
        <v>42123</v>
      </c>
      <c r="C15" s="5" t="s">
        <v>314</v>
      </c>
      <c r="D15" s="10">
        <v>34177</v>
      </c>
      <c r="E15" s="10">
        <v>0</v>
      </c>
      <c r="F15" s="10">
        <v>400</v>
      </c>
      <c r="G15" s="10">
        <v>0</v>
      </c>
      <c r="H15" s="10">
        <v>231</v>
      </c>
      <c r="I15" s="10">
        <v>12</v>
      </c>
      <c r="J15" s="10">
        <v>390</v>
      </c>
      <c r="K15" s="10">
        <v>16</v>
      </c>
      <c r="L15" s="10">
        <v>784</v>
      </c>
      <c r="M15" s="10">
        <v>0</v>
      </c>
      <c r="N15" s="10">
        <v>927</v>
      </c>
      <c r="O15" s="10">
        <v>0</v>
      </c>
      <c r="P15" s="10">
        <v>2130</v>
      </c>
      <c r="Q15" s="10">
        <v>0</v>
      </c>
      <c r="R15" s="10">
        <v>2789</v>
      </c>
      <c r="S15" s="10">
        <v>0</v>
      </c>
      <c r="T15" s="10">
        <v>1313</v>
      </c>
      <c r="U15" s="10">
        <v>0</v>
      </c>
      <c r="V15" s="10">
        <v>393</v>
      </c>
      <c r="W15" s="10">
        <v>0</v>
      </c>
      <c r="X15" s="10">
        <v>361</v>
      </c>
      <c r="Y15" s="10">
        <v>262</v>
      </c>
      <c r="Z15" s="10">
        <v>114</v>
      </c>
      <c r="AA15" s="10">
        <v>103</v>
      </c>
      <c r="AB15" s="10">
        <v>0</v>
      </c>
      <c r="AC15" s="10">
        <v>349</v>
      </c>
      <c r="AD15" s="10">
        <v>0</v>
      </c>
      <c r="AE15" s="10">
        <v>220</v>
      </c>
      <c r="AF15" s="10">
        <v>0</v>
      </c>
      <c r="AG15" s="10">
        <v>513</v>
      </c>
      <c r="AH15" s="10">
        <v>6</v>
      </c>
      <c r="AI15" s="10">
        <v>708</v>
      </c>
      <c r="AJ15" s="10">
        <v>11</v>
      </c>
      <c r="AK15" s="10">
        <v>672</v>
      </c>
      <c r="AL15" s="10">
        <v>0</v>
      </c>
      <c r="AM15" s="10">
        <v>1909</v>
      </c>
      <c r="AN15" s="10">
        <v>0</v>
      </c>
      <c r="AO15" s="10">
        <v>2313</v>
      </c>
      <c r="AP15" s="10">
        <v>0</v>
      </c>
      <c r="AQ15" s="10">
        <v>1217</v>
      </c>
      <c r="AR15" s="10">
        <v>0</v>
      </c>
      <c r="AS15" s="10">
        <v>285</v>
      </c>
      <c r="AT15" s="10">
        <v>0</v>
      </c>
      <c r="AU15" s="10">
        <v>296</v>
      </c>
      <c r="AV15" s="10">
        <v>193</v>
      </c>
      <c r="AW15" s="10">
        <v>89</v>
      </c>
      <c r="AX15" s="10">
        <v>63</v>
      </c>
      <c r="AZ15" s="25">
        <f t="shared" si="0"/>
        <v>34132</v>
      </c>
    </row>
    <row r="16" spans="1:52" x14ac:dyDescent="0.2">
      <c r="A16" s="5" t="s">
        <v>25</v>
      </c>
      <c r="B16" s="5">
        <v>42127</v>
      </c>
      <c r="C16" s="5" t="s">
        <v>315</v>
      </c>
      <c r="D16" s="10">
        <v>43709</v>
      </c>
      <c r="E16" s="10">
        <v>0</v>
      </c>
      <c r="F16" s="10">
        <v>557</v>
      </c>
      <c r="G16" s="10">
        <v>5</v>
      </c>
      <c r="H16" s="10">
        <v>396</v>
      </c>
      <c r="I16" s="10">
        <v>0</v>
      </c>
      <c r="J16" s="10">
        <v>525</v>
      </c>
      <c r="K16" s="10">
        <v>0</v>
      </c>
      <c r="L16" s="10">
        <v>813</v>
      </c>
      <c r="M16" s="10">
        <v>2</v>
      </c>
      <c r="N16" s="10">
        <v>909</v>
      </c>
      <c r="O16" s="10">
        <v>22</v>
      </c>
      <c r="P16" s="10">
        <v>2283</v>
      </c>
      <c r="Q16" s="10">
        <v>0</v>
      </c>
      <c r="R16" s="10">
        <v>3027</v>
      </c>
      <c r="S16" s="10">
        <v>0</v>
      </c>
      <c r="T16" s="10">
        <v>1446</v>
      </c>
      <c r="U16" s="10">
        <v>0</v>
      </c>
      <c r="V16" s="10">
        <v>371</v>
      </c>
      <c r="W16" s="10">
        <v>0</v>
      </c>
      <c r="X16" s="10">
        <v>660</v>
      </c>
      <c r="Y16" s="10">
        <v>346</v>
      </c>
      <c r="Z16" s="10">
        <v>180</v>
      </c>
      <c r="AA16" s="10">
        <v>135</v>
      </c>
      <c r="AB16" s="10">
        <v>0</v>
      </c>
      <c r="AC16" s="10">
        <v>435</v>
      </c>
      <c r="AD16" s="10">
        <v>0</v>
      </c>
      <c r="AE16" s="10">
        <v>349</v>
      </c>
      <c r="AF16" s="10">
        <v>15</v>
      </c>
      <c r="AG16" s="10">
        <v>410</v>
      </c>
      <c r="AH16" s="10">
        <v>0</v>
      </c>
      <c r="AI16" s="10">
        <v>771</v>
      </c>
      <c r="AJ16" s="10">
        <v>0</v>
      </c>
      <c r="AK16" s="10">
        <v>669</v>
      </c>
      <c r="AL16" s="10">
        <v>0</v>
      </c>
      <c r="AM16" s="10">
        <v>2106</v>
      </c>
      <c r="AN16" s="10">
        <v>0</v>
      </c>
      <c r="AO16" s="10">
        <v>3057</v>
      </c>
      <c r="AP16" s="10">
        <v>0</v>
      </c>
      <c r="AQ16" s="10">
        <v>1329</v>
      </c>
      <c r="AR16" s="10">
        <v>0</v>
      </c>
      <c r="AS16" s="10">
        <v>288</v>
      </c>
      <c r="AT16" s="10">
        <v>0</v>
      </c>
      <c r="AU16" s="10">
        <v>391</v>
      </c>
      <c r="AV16" s="10">
        <v>325</v>
      </c>
      <c r="AW16" s="10">
        <v>171</v>
      </c>
      <c r="AX16" s="10">
        <v>88</v>
      </c>
      <c r="AZ16" s="25">
        <f t="shared" ref="AZ16:AZ17" si="1">D16-(E16+G16+I16+K16+M16+O16+Q16+S16+U16+W16+AB16+AD16+AF16+AH16+AJ16+AL16+AN16+AP16+AR16+AT16)</f>
        <v>43665</v>
      </c>
    </row>
    <row r="17" spans="1:52" x14ac:dyDescent="0.2">
      <c r="A17" s="5" t="s">
        <v>26</v>
      </c>
      <c r="B17" s="5">
        <v>42129</v>
      </c>
      <c r="C17" s="5" t="s">
        <v>316</v>
      </c>
      <c r="D17" s="10">
        <v>302291</v>
      </c>
      <c r="E17" s="10">
        <v>0</v>
      </c>
      <c r="F17" s="10">
        <v>3175</v>
      </c>
      <c r="G17" s="10">
        <v>0</v>
      </c>
      <c r="H17" s="10">
        <v>2517</v>
      </c>
      <c r="I17" s="10">
        <v>16</v>
      </c>
      <c r="J17" s="10">
        <v>4012</v>
      </c>
      <c r="K17" s="10">
        <v>35</v>
      </c>
      <c r="L17" s="10">
        <v>7517</v>
      </c>
      <c r="M17" s="10">
        <v>19</v>
      </c>
      <c r="N17" s="10">
        <v>7568</v>
      </c>
      <c r="O17" s="10">
        <v>58</v>
      </c>
      <c r="P17" s="10">
        <v>19447</v>
      </c>
      <c r="Q17" s="10">
        <v>28</v>
      </c>
      <c r="R17" s="10">
        <v>24229</v>
      </c>
      <c r="S17" s="10">
        <v>0</v>
      </c>
      <c r="T17" s="10">
        <v>10549</v>
      </c>
      <c r="U17" s="10">
        <v>0</v>
      </c>
      <c r="V17" s="10">
        <v>3454</v>
      </c>
      <c r="W17" s="10">
        <v>0</v>
      </c>
      <c r="X17" s="10">
        <v>3577</v>
      </c>
      <c r="Y17" s="10">
        <v>2788</v>
      </c>
      <c r="Z17" s="10">
        <v>1244</v>
      </c>
      <c r="AA17" s="10">
        <v>889</v>
      </c>
      <c r="AB17" s="10">
        <v>0</v>
      </c>
      <c r="AC17" s="10">
        <v>3404</v>
      </c>
      <c r="AD17" s="10">
        <v>0</v>
      </c>
      <c r="AE17" s="10">
        <v>2370</v>
      </c>
      <c r="AF17" s="10">
        <v>0</v>
      </c>
      <c r="AG17" s="10">
        <v>3955</v>
      </c>
      <c r="AH17" s="10">
        <v>0</v>
      </c>
      <c r="AI17" s="10">
        <v>6170</v>
      </c>
      <c r="AJ17" s="10">
        <v>0</v>
      </c>
      <c r="AK17" s="10">
        <v>6081</v>
      </c>
      <c r="AL17" s="10">
        <v>0</v>
      </c>
      <c r="AM17" s="10">
        <v>16643</v>
      </c>
      <c r="AN17" s="10">
        <v>0</v>
      </c>
      <c r="AO17" s="10">
        <v>22670</v>
      </c>
      <c r="AP17" s="10">
        <v>0</v>
      </c>
      <c r="AQ17" s="10">
        <v>9675</v>
      </c>
      <c r="AR17" s="10">
        <v>0</v>
      </c>
      <c r="AS17" s="10">
        <v>2990</v>
      </c>
      <c r="AT17" s="10">
        <v>0</v>
      </c>
      <c r="AU17" s="10">
        <v>2987</v>
      </c>
      <c r="AV17" s="10">
        <v>2463</v>
      </c>
      <c r="AW17" s="10">
        <v>1101</v>
      </c>
      <c r="AX17" s="10">
        <v>695</v>
      </c>
      <c r="AZ17" s="25">
        <f t="shared" si="1"/>
        <v>302135</v>
      </c>
    </row>
    <row r="19" spans="1:52" x14ac:dyDescent="0.2">
      <c r="A19" s="5" t="s">
        <v>168</v>
      </c>
    </row>
    <row r="20" spans="1:52" x14ac:dyDescent="0.2">
      <c r="A20" s="5" t="s">
        <v>169</v>
      </c>
    </row>
    <row r="22" spans="1:52" x14ac:dyDescent="0.2">
      <c r="A22" s="5" t="s">
        <v>170</v>
      </c>
    </row>
    <row r="24" spans="1:52" x14ac:dyDescent="0.2">
      <c r="A24" s="5" t="s">
        <v>171</v>
      </c>
    </row>
    <row r="26" spans="1:52" x14ac:dyDescent="0.2">
      <c r="A26" s="5" t="s">
        <v>265</v>
      </c>
    </row>
    <row r="28" spans="1:52" x14ac:dyDescent="0.2">
      <c r="A28" s="5" t="s">
        <v>251</v>
      </c>
    </row>
    <row r="30" spans="1:52" x14ac:dyDescent="0.2">
      <c r="A30" s="5" t="s">
        <v>252</v>
      </c>
    </row>
    <row r="32" spans="1:52" x14ac:dyDescent="0.2">
      <c r="A32" s="5" t="s">
        <v>269</v>
      </c>
    </row>
    <row r="34" spans="1:1" x14ac:dyDescent="0.2">
      <c r="A34" s="5" t="s">
        <v>267</v>
      </c>
    </row>
    <row r="35" spans="1:1" x14ac:dyDescent="0.2">
      <c r="A35" s="5" t="s">
        <v>255</v>
      </c>
    </row>
    <row r="36" spans="1:1" x14ac:dyDescent="0.2">
      <c r="A36" s="5" t="s">
        <v>256</v>
      </c>
    </row>
    <row r="37" spans="1:1" x14ac:dyDescent="0.2">
      <c r="A37" s="5" t="s">
        <v>257</v>
      </c>
    </row>
    <row r="38" spans="1:1" x14ac:dyDescent="0.2">
      <c r="A38" s="5" t="s">
        <v>258</v>
      </c>
    </row>
    <row r="39" spans="1:1" x14ac:dyDescent="0.2">
      <c r="A39" s="5" t="s">
        <v>259</v>
      </c>
    </row>
    <row r="40" spans="1:1" x14ac:dyDescent="0.2">
      <c r="A40" s="5" t="s">
        <v>260</v>
      </c>
    </row>
    <row r="41" spans="1:1" x14ac:dyDescent="0.2">
      <c r="A41" s="5" t="s">
        <v>261</v>
      </c>
    </row>
    <row r="43" spans="1:1" x14ac:dyDescent="0.2">
      <c r="A43" s="5" t="s">
        <v>262</v>
      </c>
    </row>
    <row r="45" spans="1:1" x14ac:dyDescent="0.2">
      <c r="A45" s="5" t="s">
        <v>270</v>
      </c>
    </row>
    <row r="47" spans="1:1" x14ac:dyDescent="0.2">
      <c r="A47" s="5" t="s">
        <v>264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46"/>
  <sheetViews>
    <sheetView workbookViewId="0"/>
  </sheetViews>
  <sheetFormatPr defaultRowHeight="12.75" x14ac:dyDescent="0.2"/>
  <cols>
    <col min="1" max="1" width="18.7109375" style="5" customWidth="1"/>
    <col min="2" max="2" width="8.28515625" style="5" bestFit="1" customWidth="1"/>
    <col min="3" max="3" width="33.140625" style="5" bestFit="1" customWidth="1"/>
    <col min="4" max="4" width="15.140625" style="5" bestFit="1" customWidth="1"/>
    <col min="5" max="5" width="62.140625" style="5" bestFit="1" customWidth="1"/>
    <col min="6" max="6" width="65.5703125" style="5" bestFit="1" customWidth="1"/>
    <col min="7" max="7" width="64" style="5" bestFit="1" customWidth="1"/>
    <col min="8" max="8" width="67.42578125" style="5" bestFit="1" customWidth="1"/>
    <col min="9" max="9" width="62.140625" style="5" bestFit="1" customWidth="1"/>
    <col min="10" max="10" width="65.5703125" style="5" bestFit="1" customWidth="1"/>
    <col min="11" max="11" width="62.140625" style="5" bestFit="1" customWidth="1"/>
    <col min="12" max="12" width="65.5703125" style="5" bestFit="1" customWidth="1"/>
    <col min="13" max="13" width="62.140625" style="5" bestFit="1" customWidth="1"/>
    <col min="14" max="14" width="65.5703125" style="5" bestFit="1" customWidth="1"/>
    <col min="15" max="15" width="62.140625" style="5" bestFit="1" customWidth="1"/>
    <col min="16" max="16" width="65.5703125" style="5" bestFit="1" customWidth="1"/>
    <col min="17" max="17" width="62.140625" style="5" bestFit="1" customWidth="1"/>
    <col min="18" max="18" width="65.5703125" style="5" bestFit="1" customWidth="1"/>
    <col min="19" max="19" width="62.140625" style="5" bestFit="1" customWidth="1"/>
    <col min="20" max="20" width="65.5703125" style="5" bestFit="1" customWidth="1"/>
    <col min="21" max="21" width="64" style="5" bestFit="1" customWidth="1"/>
    <col min="22" max="22" width="67.42578125" style="5" bestFit="1" customWidth="1"/>
    <col min="23" max="23" width="62.140625" style="5" bestFit="1" customWidth="1"/>
    <col min="24" max="24" width="65.5703125" style="5" bestFit="1" customWidth="1"/>
    <col min="25" max="26" width="56.140625" style="5" bestFit="1" customWidth="1"/>
    <col min="27" max="27" width="60" style="5" bestFit="1" customWidth="1"/>
    <col min="28" max="28" width="64.7109375" style="5" bestFit="1" customWidth="1"/>
    <col min="29" max="29" width="68.140625" style="5" bestFit="1" customWidth="1"/>
    <col min="30" max="30" width="66.42578125" style="5" bestFit="1" customWidth="1"/>
    <col min="31" max="31" width="69.85546875" style="5" bestFit="1" customWidth="1"/>
    <col min="32" max="32" width="64.7109375" style="5" bestFit="1" customWidth="1"/>
    <col min="33" max="33" width="68.140625" style="5" bestFit="1" customWidth="1"/>
    <col min="34" max="34" width="64.7109375" style="5" bestFit="1" customWidth="1"/>
    <col min="35" max="35" width="68.140625" style="5" bestFit="1" customWidth="1"/>
    <col min="36" max="36" width="64.7109375" style="5" bestFit="1" customWidth="1"/>
    <col min="37" max="37" width="68.140625" style="5" bestFit="1" customWidth="1"/>
    <col min="38" max="38" width="64.7109375" style="5" bestFit="1" customWidth="1"/>
    <col min="39" max="39" width="68.140625" style="5" bestFit="1" customWidth="1"/>
    <col min="40" max="40" width="64.7109375" style="5" bestFit="1" customWidth="1"/>
    <col min="41" max="41" width="68.140625" style="5" bestFit="1" customWidth="1"/>
    <col min="42" max="42" width="64.7109375" style="5" bestFit="1" customWidth="1"/>
    <col min="43" max="43" width="68.140625" style="5" bestFit="1" customWidth="1"/>
    <col min="44" max="44" width="66.42578125" style="5" bestFit="1" customWidth="1"/>
    <col min="45" max="45" width="69.85546875" style="5" bestFit="1" customWidth="1"/>
    <col min="46" max="46" width="64.7109375" style="5" bestFit="1" customWidth="1"/>
    <col min="47" max="47" width="68.140625" style="5" bestFit="1" customWidth="1"/>
    <col min="48" max="49" width="58.7109375" style="5" bestFit="1" customWidth="1"/>
    <col min="50" max="50" width="62.42578125" style="5" bestFit="1" customWidth="1"/>
    <col min="51" max="51" width="9.5703125" style="5" customWidth="1"/>
    <col min="52" max="52" width="22.7109375" style="25" bestFit="1" customWidth="1"/>
    <col min="53" max="16384" width="9.140625" style="5"/>
  </cols>
  <sheetData>
    <row r="1" spans="1:52" s="8" customFormat="1" x14ac:dyDescent="0.2">
      <c r="A1" s="8" t="s">
        <v>0</v>
      </c>
      <c r="B1" s="8" t="s">
        <v>1</v>
      </c>
      <c r="C1" s="8" t="s">
        <v>2</v>
      </c>
      <c r="D1" s="8" t="s">
        <v>3</v>
      </c>
      <c r="E1" s="8" t="s">
        <v>4</v>
      </c>
      <c r="F1" s="8" t="s">
        <v>5</v>
      </c>
      <c r="G1" s="8" t="s">
        <v>78</v>
      </c>
      <c r="H1" s="8" t="s">
        <v>79</v>
      </c>
      <c r="I1" s="8" t="s">
        <v>80</v>
      </c>
      <c r="J1" s="8" t="s">
        <v>81</v>
      </c>
      <c r="K1" s="8" t="s">
        <v>82</v>
      </c>
      <c r="L1" s="8" t="s">
        <v>83</v>
      </c>
      <c r="M1" s="8" t="s">
        <v>84</v>
      </c>
      <c r="N1" s="8" t="s">
        <v>85</v>
      </c>
      <c r="O1" s="8" t="s">
        <v>86</v>
      </c>
      <c r="P1" s="8" t="s">
        <v>87</v>
      </c>
      <c r="Q1" s="8" t="s">
        <v>88</v>
      </c>
      <c r="R1" s="8" t="s">
        <v>89</v>
      </c>
      <c r="S1" s="8" t="s">
        <v>90</v>
      </c>
      <c r="T1" s="8" t="s">
        <v>91</v>
      </c>
      <c r="U1" s="8" t="s">
        <v>92</v>
      </c>
      <c r="V1" s="8" t="s">
        <v>93</v>
      </c>
      <c r="W1" s="8" t="s">
        <v>94</v>
      </c>
      <c r="X1" s="8" t="s">
        <v>95</v>
      </c>
      <c r="Y1" s="8" t="s">
        <v>225</v>
      </c>
      <c r="Z1" s="8" t="s">
        <v>226</v>
      </c>
      <c r="AA1" s="8" t="s">
        <v>227</v>
      </c>
      <c r="AB1" s="8" t="s">
        <v>228</v>
      </c>
      <c r="AC1" s="8" t="s">
        <v>229</v>
      </c>
      <c r="AD1" s="8" t="s">
        <v>230</v>
      </c>
      <c r="AE1" s="8" t="s">
        <v>231</v>
      </c>
      <c r="AF1" s="8" t="s">
        <v>232</v>
      </c>
      <c r="AG1" s="8" t="s">
        <v>233</v>
      </c>
      <c r="AH1" s="8" t="s">
        <v>234</v>
      </c>
      <c r="AI1" s="8" t="s">
        <v>235</v>
      </c>
      <c r="AJ1" s="8" t="s">
        <v>236</v>
      </c>
      <c r="AK1" s="8" t="s">
        <v>237</v>
      </c>
      <c r="AL1" s="8" t="s">
        <v>238</v>
      </c>
      <c r="AM1" s="8" t="s">
        <v>239</v>
      </c>
      <c r="AN1" s="8" t="s">
        <v>240</v>
      </c>
      <c r="AO1" s="8" t="s">
        <v>241</v>
      </c>
      <c r="AP1" s="8" t="s">
        <v>242</v>
      </c>
      <c r="AQ1" s="8" t="s">
        <v>243</v>
      </c>
      <c r="AR1" s="8" t="s">
        <v>244</v>
      </c>
      <c r="AS1" s="8" t="s">
        <v>245</v>
      </c>
      <c r="AT1" s="8" t="s">
        <v>246</v>
      </c>
      <c r="AU1" s="8" t="s">
        <v>247</v>
      </c>
      <c r="AV1" s="8" t="s">
        <v>248</v>
      </c>
      <c r="AW1" s="8" t="s">
        <v>121</v>
      </c>
      <c r="AX1" s="8" t="s">
        <v>249</v>
      </c>
      <c r="AZ1" s="27" t="s">
        <v>291</v>
      </c>
    </row>
    <row r="2" spans="1:52" s="8" customFormat="1" x14ac:dyDescent="0.2">
      <c r="A2" s="8" t="s">
        <v>6</v>
      </c>
      <c r="B2" s="8" t="s">
        <v>7</v>
      </c>
      <c r="C2" s="8" t="s">
        <v>8</v>
      </c>
      <c r="D2" s="8" t="s">
        <v>9</v>
      </c>
      <c r="E2" s="8" t="s">
        <v>122</v>
      </c>
      <c r="F2" s="8" t="s">
        <v>123</v>
      </c>
      <c r="G2" s="8" t="s">
        <v>124</v>
      </c>
      <c r="H2" s="8" t="s">
        <v>125</v>
      </c>
      <c r="I2" s="8" t="s">
        <v>126</v>
      </c>
      <c r="J2" s="8" t="s">
        <v>127</v>
      </c>
      <c r="K2" s="8" t="s">
        <v>128</v>
      </c>
      <c r="L2" s="8" t="s">
        <v>129</v>
      </c>
      <c r="M2" s="8" t="s">
        <v>130</v>
      </c>
      <c r="N2" s="8" t="s">
        <v>131</v>
      </c>
      <c r="O2" s="8" t="s">
        <v>132</v>
      </c>
      <c r="P2" s="8" t="s">
        <v>133</v>
      </c>
      <c r="Q2" s="8" t="s">
        <v>134</v>
      </c>
      <c r="R2" s="8" t="s">
        <v>135</v>
      </c>
      <c r="S2" s="8" t="s">
        <v>136</v>
      </c>
      <c r="T2" s="8" t="s">
        <v>137</v>
      </c>
      <c r="U2" s="8" t="s">
        <v>138</v>
      </c>
      <c r="V2" s="8" t="s">
        <v>139</v>
      </c>
      <c r="W2" s="8" t="s">
        <v>140</v>
      </c>
      <c r="X2" s="8" t="s">
        <v>141</v>
      </c>
      <c r="Y2" s="8" t="s">
        <v>142</v>
      </c>
      <c r="Z2" s="8" t="s">
        <v>143</v>
      </c>
      <c r="AA2" s="8" t="s">
        <v>144</v>
      </c>
      <c r="AB2" s="8" t="s">
        <v>145</v>
      </c>
      <c r="AC2" s="8" t="s">
        <v>146</v>
      </c>
      <c r="AD2" s="8" t="s">
        <v>147</v>
      </c>
      <c r="AE2" s="8" t="s">
        <v>148</v>
      </c>
      <c r="AF2" s="8" t="s">
        <v>149</v>
      </c>
      <c r="AG2" s="8" t="s">
        <v>150</v>
      </c>
      <c r="AH2" s="8" t="s">
        <v>151</v>
      </c>
      <c r="AI2" s="8" t="s">
        <v>152</v>
      </c>
      <c r="AJ2" s="8" t="s">
        <v>153</v>
      </c>
      <c r="AK2" s="8" t="s">
        <v>154</v>
      </c>
      <c r="AL2" s="8" t="s">
        <v>155</v>
      </c>
      <c r="AM2" s="8" t="s">
        <v>156</v>
      </c>
      <c r="AN2" s="8" t="s">
        <v>157</v>
      </c>
      <c r="AO2" s="8" t="s">
        <v>158</v>
      </c>
      <c r="AP2" s="8" t="s">
        <v>159</v>
      </c>
      <c r="AQ2" s="8" t="s">
        <v>160</v>
      </c>
      <c r="AR2" s="8" t="s">
        <v>161</v>
      </c>
      <c r="AS2" s="8" t="s">
        <v>162</v>
      </c>
      <c r="AT2" s="8" t="s">
        <v>163</v>
      </c>
      <c r="AU2" s="8" t="s">
        <v>164</v>
      </c>
      <c r="AV2" s="8" t="s">
        <v>165</v>
      </c>
      <c r="AW2" s="8" t="s">
        <v>166</v>
      </c>
      <c r="AX2" s="8" t="s">
        <v>167</v>
      </c>
      <c r="AZ2" s="28"/>
    </row>
    <row r="3" spans="1:52" x14ac:dyDescent="0.2">
      <c r="A3" s="5" t="s">
        <v>12</v>
      </c>
      <c r="B3" s="5">
        <v>42007</v>
      </c>
      <c r="C3" s="5" t="s">
        <v>302</v>
      </c>
      <c r="D3" s="10">
        <v>140351</v>
      </c>
      <c r="E3" s="10">
        <v>0</v>
      </c>
      <c r="F3" s="10">
        <v>1358</v>
      </c>
      <c r="G3" s="10">
        <v>0</v>
      </c>
      <c r="H3" s="10">
        <v>1051</v>
      </c>
      <c r="I3" s="10">
        <v>8</v>
      </c>
      <c r="J3" s="10">
        <v>2160</v>
      </c>
      <c r="K3" s="10">
        <v>0</v>
      </c>
      <c r="L3" s="10">
        <v>3547</v>
      </c>
      <c r="M3" s="10">
        <v>40</v>
      </c>
      <c r="N3" s="10">
        <v>3782</v>
      </c>
      <c r="O3" s="10">
        <v>71</v>
      </c>
      <c r="P3" s="10">
        <v>7946</v>
      </c>
      <c r="Q3" s="10">
        <v>9</v>
      </c>
      <c r="R3" s="10">
        <v>10505</v>
      </c>
      <c r="S3" s="10">
        <v>0</v>
      </c>
      <c r="T3" s="10">
        <v>5117</v>
      </c>
      <c r="U3" s="10">
        <v>0</v>
      </c>
      <c r="V3" s="10">
        <v>1573</v>
      </c>
      <c r="W3" s="10">
        <v>0</v>
      </c>
      <c r="X3" s="10">
        <v>1510</v>
      </c>
      <c r="Y3" s="10">
        <v>1247</v>
      </c>
      <c r="Z3" s="10">
        <v>622</v>
      </c>
      <c r="AA3" s="10">
        <v>335</v>
      </c>
      <c r="AB3" s="10">
        <v>0</v>
      </c>
      <c r="AC3" s="10">
        <v>1420</v>
      </c>
      <c r="AD3" s="10">
        <v>0</v>
      </c>
      <c r="AE3" s="10">
        <v>1330</v>
      </c>
      <c r="AF3" s="10">
        <v>0</v>
      </c>
      <c r="AG3" s="10">
        <v>2042</v>
      </c>
      <c r="AH3" s="10">
        <v>0</v>
      </c>
      <c r="AI3" s="10">
        <v>3183</v>
      </c>
      <c r="AJ3" s="10">
        <v>7</v>
      </c>
      <c r="AK3" s="10">
        <v>3373</v>
      </c>
      <c r="AL3" s="10">
        <v>0</v>
      </c>
      <c r="AM3" s="10">
        <v>7268</v>
      </c>
      <c r="AN3" s="10">
        <v>0</v>
      </c>
      <c r="AO3" s="10">
        <v>10396</v>
      </c>
      <c r="AP3" s="10">
        <v>0</v>
      </c>
      <c r="AQ3" s="10">
        <v>4843</v>
      </c>
      <c r="AR3" s="10">
        <v>0</v>
      </c>
      <c r="AS3" s="10">
        <v>1230</v>
      </c>
      <c r="AT3" s="10">
        <v>0</v>
      </c>
      <c r="AU3" s="10">
        <v>1520</v>
      </c>
      <c r="AV3" s="10">
        <v>1161</v>
      </c>
      <c r="AW3" s="10">
        <v>519</v>
      </c>
      <c r="AX3" s="10">
        <v>463</v>
      </c>
      <c r="AZ3" s="25">
        <f t="shared" ref="AZ3:AZ14" si="0">D3-(E3+G3+I3+K3+M3+O3+Q3+S3+U3+W3+AB3+AD3+AF3+AH3+AJ3+AL3+AN3+AP3+AR3+AT3)</f>
        <v>140216</v>
      </c>
    </row>
    <row r="4" spans="1:52" x14ac:dyDescent="0.2">
      <c r="A4" s="5" t="s">
        <v>13</v>
      </c>
      <c r="B4" s="5">
        <v>42013</v>
      </c>
      <c r="C4" s="5" t="s">
        <v>303</v>
      </c>
      <c r="D4" s="10">
        <v>103410</v>
      </c>
      <c r="E4" s="10">
        <v>0</v>
      </c>
      <c r="F4" s="10">
        <v>1156</v>
      </c>
      <c r="G4" s="10">
        <v>0</v>
      </c>
      <c r="H4" s="10">
        <v>1036</v>
      </c>
      <c r="I4" s="10">
        <v>0</v>
      </c>
      <c r="J4" s="10">
        <v>1577</v>
      </c>
      <c r="K4" s="10">
        <v>0</v>
      </c>
      <c r="L4" s="10">
        <v>2812</v>
      </c>
      <c r="M4" s="10">
        <v>0</v>
      </c>
      <c r="N4" s="10">
        <v>3028</v>
      </c>
      <c r="O4" s="10">
        <v>5</v>
      </c>
      <c r="P4" s="10">
        <v>6310</v>
      </c>
      <c r="Q4" s="10">
        <v>15</v>
      </c>
      <c r="R4" s="10">
        <v>7308</v>
      </c>
      <c r="S4" s="10">
        <v>0</v>
      </c>
      <c r="T4" s="10">
        <v>2995</v>
      </c>
      <c r="U4" s="10">
        <v>0</v>
      </c>
      <c r="V4" s="10">
        <v>1074</v>
      </c>
      <c r="W4" s="10">
        <v>0</v>
      </c>
      <c r="X4" s="10">
        <v>1032</v>
      </c>
      <c r="Y4" s="10">
        <v>886</v>
      </c>
      <c r="Z4" s="10">
        <v>403</v>
      </c>
      <c r="AA4" s="10">
        <v>206</v>
      </c>
      <c r="AB4" s="10">
        <v>0</v>
      </c>
      <c r="AC4" s="10">
        <v>1029</v>
      </c>
      <c r="AD4" s="10">
        <v>0</v>
      </c>
      <c r="AE4" s="10">
        <v>963</v>
      </c>
      <c r="AF4" s="10">
        <v>0</v>
      </c>
      <c r="AG4" s="10">
        <v>1509</v>
      </c>
      <c r="AH4" s="10">
        <v>0</v>
      </c>
      <c r="AI4" s="10">
        <v>2461</v>
      </c>
      <c r="AJ4" s="10">
        <v>0</v>
      </c>
      <c r="AK4" s="10">
        <v>2825</v>
      </c>
      <c r="AL4" s="10">
        <v>0</v>
      </c>
      <c r="AM4" s="10">
        <v>5726</v>
      </c>
      <c r="AN4" s="10">
        <v>0</v>
      </c>
      <c r="AO4" s="10">
        <v>7166</v>
      </c>
      <c r="AP4" s="10">
        <v>0</v>
      </c>
      <c r="AQ4" s="10">
        <v>2956</v>
      </c>
      <c r="AR4" s="10">
        <v>0</v>
      </c>
      <c r="AS4" s="10">
        <v>993</v>
      </c>
      <c r="AT4" s="10">
        <v>0</v>
      </c>
      <c r="AU4" s="10">
        <v>1052</v>
      </c>
      <c r="AV4" s="10">
        <v>789</v>
      </c>
      <c r="AW4" s="10">
        <v>268</v>
      </c>
      <c r="AX4" s="10">
        <v>181</v>
      </c>
      <c r="AZ4" s="25">
        <f t="shared" si="0"/>
        <v>103390</v>
      </c>
    </row>
    <row r="5" spans="1:52" x14ac:dyDescent="0.2">
      <c r="A5" s="5" t="s">
        <v>14</v>
      </c>
      <c r="B5" s="5">
        <v>42027</v>
      </c>
      <c r="C5" s="5" t="s">
        <v>304</v>
      </c>
      <c r="D5" s="10">
        <v>133277</v>
      </c>
      <c r="E5" s="10">
        <v>40</v>
      </c>
      <c r="F5" s="10">
        <v>1645</v>
      </c>
      <c r="G5" s="10">
        <v>5</v>
      </c>
      <c r="H5" s="10">
        <v>3772</v>
      </c>
      <c r="I5" s="10">
        <v>39</v>
      </c>
      <c r="J5" s="10">
        <v>3610</v>
      </c>
      <c r="K5" s="10">
        <v>33</v>
      </c>
      <c r="L5" s="10">
        <v>4657</v>
      </c>
      <c r="M5" s="10">
        <v>20</v>
      </c>
      <c r="N5" s="10">
        <v>3799</v>
      </c>
      <c r="O5" s="10">
        <v>47</v>
      </c>
      <c r="P5" s="10">
        <v>7118</v>
      </c>
      <c r="Q5" s="10">
        <v>20</v>
      </c>
      <c r="R5" s="10">
        <v>7839</v>
      </c>
      <c r="S5" s="10">
        <v>0</v>
      </c>
      <c r="T5" s="10">
        <v>3455</v>
      </c>
      <c r="U5" s="10">
        <v>0</v>
      </c>
      <c r="V5" s="10">
        <v>1117</v>
      </c>
      <c r="W5" s="10">
        <v>0</v>
      </c>
      <c r="X5" s="10">
        <v>959</v>
      </c>
      <c r="Y5" s="10">
        <v>960</v>
      </c>
      <c r="Z5" s="10">
        <v>367</v>
      </c>
      <c r="AA5" s="10">
        <v>391</v>
      </c>
      <c r="AB5" s="10">
        <v>0</v>
      </c>
      <c r="AC5" s="10">
        <v>2148</v>
      </c>
      <c r="AD5" s="10">
        <v>0</v>
      </c>
      <c r="AE5" s="10">
        <v>2659</v>
      </c>
      <c r="AF5" s="10">
        <v>0</v>
      </c>
      <c r="AG5" s="10">
        <v>3190</v>
      </c>
      <c r="AH5" s="10">
        <v>0</v>
      </c>
      <c r="AI5" s="10">
        <v>3450</v>
      </c>
      <c r="AJ5" s="10">
        <v>0</v>
      </c>
      <c r="AK5" s="10">
        <v>2852</v>
      </c>
      <c r="AL5" s="10">
        <v>0</v>
      </c>
      <c r="AM5" s="10">
        <v>5880</v>
      </c>
      <c r="AN5" s="10">
        <v>0</v>
      </c>
      <c r="AO5" s="10">
        <v>6856</v>
      </c>
      <c r="AP5" s="10">
        <v>0</v>
      </c>
      <c r="AQ5" s="10">
        <v>3129</v>
      </c>
      <c r="AR5" s="10">
        <v>0</v>
      </c>
      <c r="AS5" s="10">
        <v>948</v>
      </c>
      <c r="AT5" s="10">
        <v>0</v>
      </c>
      <c r="AU5" s="10">
        <v>849</v>
      </c>
      <c r="AV5" s="10">
        <v>773</v>
      </c>
      <c r="AW5" s="10">
        <v>165</v>
      </c>
      <c r="AX5" s="10">
        <v>172</v>
      </c>
      <c r="AZ5" s="25">
        <f t="shared" si="0"/>
        <v>133073</v>
      </c>
    </row>
    <row r="6" spans="1:52" x14ac:dyDescent="0.2">
      <c r="A6" s="5" t="s">
        <v>15</v>
      </c>
      <c r="B6" s="5">
        <v>42031</v>
      </c>
      <c r="C6" s="5" t="s">
        <v>305</v>
      </c>
      <c r="D6" s="10">
        <v>33075</v>
      </c>
      <c r="E6" s="10">
        <v>0</v>
      </c>
      <c r="F6" s="10">
        <v>295</v>
      </c>
      <c r="G6" s="10">
        <v>0</v>
      </c>
      <c r="H6" s="10">
        <v>505</v>
      </c>
      <c r="I6" s="10">
        <v>0</v>
      </c>
      <c r="J6" s="10">
        <v>521</v>
      </c>
      <c r="K6" s="10">
        <v>0</v>
      </c>
      <c r="L6" s="10">
        <v>773</v>
      </c>
      <c r="M6" s="10">
        <v>0</v>
      </c>
      <c r="N6" s="10">
        <v>678</v>
      </c>
      <c r="O6" s="10">
        <v>0</v>
      </c>
      <c r="P6" s="10">
        <v>1859</v>
      </c>
      <c r="Q6" s="10">
        <v>0</v>
      </c>
      <c r="R6" s="10">
        <v>2217</v>
      </c>
      <c r="S6" s="10">
        <v>0</v>
      </c>
      <c r="T6" s="10">
        <v>1005</v>
      </c>
      <c r="U6" s="10">
        <v>0</v>
      </c>
      <c r="V6" s="10">
        <v>313</v>
      </c>
      <c r="W6" s="10">
        <v>0</v>
      </c>
      <c r="X6" s="10">
        <v>283</v>
      </c>
      <c r="Y6" s="10">
        <v>222</v>
      </c>
      <c r="Z6" s="10">
        <v>88</v>
      </c>
      <c r="AA6" s="10">
        <v>105</v>
      </c>
      <c r="AB6" s="10">
        <v>0</v>
      </c>
      <c r="AC6" s="10">
        <v>454</v>
      </c>
      <c r="AD6" s="10">
        <v>0</v>
      </c>
      <c r="AE6" s="10">
        <v>820</v>
      </c>
      <c r="AF6" s="10">
        <v>0</v>
      </c>
      <c r="AG6" s="10">
        <v>527</v>
      </c>
      <c r="AH6" s="10">
        <v>0</v>
      </c>
      <c r="AI6" s="10">
        <v>723</v>
      </c>
      <c r="AJ6" s="10">
        <v>0</v>
      </c>
      <c r="AK6" s="10">
        <v>642</v>
      </c>
      <c r="AL6" s="10">
        <v>0</v>
      </c>
      <c r="AM6" s="10">
        <v>1621</v>
      </c>
      <c r="AN6" s="10">
        <v>0</v>
      </c>
      <c r="AO6" s="10">
        <v>1949</v>
      </c>
      <c r="AP6" s="10">
        <v>0</v>
      </c>
      <c r="AQ6" s="10">
        <v>881</v>
      </c>
      <c r="AR6" s="10">
        <v>0</v>
      </c>
      <c r="AS6" s="10">
        <v>264</v>
      </c>
      <c r="AT6" s="10">
        <v>0</v>
      </c>
      <c r="AU6" s="10">
        <v>224</v>
      </c>
      <c r="AV6" s="10">
        <v>143</v>
      </c>
      <c r="AW6" s="10">
        <v>79</v>
      </c>
      <c r="AX6" s="10">
        <v>34</v>
      </c>
      <c r="AZ6" s="25">
        <f t="shared" si="0"/>
        <v>33075</v>
      </c>
    </row>
    <row r="7" spans="1:52" x14ac:dyDescent="0.2">
      <c r="A7" s="5" t="s">
        <v>16</v>
      </c>
      <c r="B7" s="5">
        <v>42037</v>
      </c>
      <c r="C7" s="5" t="s">
        <v>306</v>
      </c>
      <c r="D7" s="10">
        <v>56325</v>
      </c>
      <c r="E7" s="10">
        <v>0</v>
      </c>
      <c r="F7" s="10">
        <v>593</v>
      </c>
      <c r="G7" s="10">
        <v>0</v>
      </c>
      <c r="H7" s="10">
        <v>558</v>
      </c>
      <c r="I7" s="10">
        <v>0</v>
      </c>
      <c r="J7" s="10">
        <v>978</v>
      </c>
      <c r="K7" s="10">
        <v>13</v>
      </c>
      <c r="L7" s="10">
        <v>1563</v>
      </c>
      <c r="M7" s="10">
        <v>0</v>
      </c>
      <c r="N7" s="10">
        <v>1337</v>
      </c>
      <c r="O7" s="10">
        <v>0</v>
      </c>
      <c r="P7" s="10">
        <v>3251</v>
      </c>
      <c r="Q7" s="10">
        <v>0</v>
      </c>
      <c r="R7" s="10">
        <v>3876</v>
      </c>
      <c r="S7" s="10">
        <v>0</v>
      </c>
      <c r="T7" s="10">
        <v>1763</v>
      </c>
      <c r="U7" s="10">
        <v>0</v>
      </c>
      <c r="V7" s="10">
        <v>648</v>
      </c>
      <c r="W7" s="10">
        <v>0</v>
      </c>
      <c r="X7" s="10">
        <v>593</v>
      </c>
      <c r="Y7" s="10">
        <v>415</v>
      </c>
      <c r="Z7" s="10">
        <v>266</v>
      </c>
      <c r="AA7" s="10">
        <v>153</v>
      </c>
      <c r="AB7" s="10">
        <v>0</v>
      </c>
      <c r="AC7" s="10">
        <v>842</v>
      </c>
      <c r="AD7" s="10">
        <v>0</v>
      </c>
      <c r="AE7" s="10">
        <v>1027</v>
      </c>
      <c r="AF7" s="10">
        <v>0</v>
      </c>
      <c r="AG7" s="10">
        <v>1038</v>
      </c>
      <c r="AH7" s="10">
        <v>0</v>
      </c>
      <c r="AI7" s="10">
        <v>1165</v>
      </c>
      <c r="AJ7" s="10">
        <v>0</v>
      </c>
      <c r="AK7" s="10">
        <v>1088</v>
      </c>
      <c r="AL7" s="10">
        <v>12</v>
      </c>
      <c r="AM7" s="10">
        <v>3190</v>
      </c>
      <c r="AN7" s="10">
        <v>0</v>
      </c>
      <c r="AO7" s="10">
        <v>3447</v>
      </c>
      <c r="AP7" s="10">
        <v>0</v>
      </c>
      <c r="AQ7" s="10">
        <v>1517</v>
      </c>
      <c r="AR7" s="10">
        <v>0</v>
      </c>
      <c r="AS7" s="10">
        <v>456</v>
      </c>
      <c r="AT7" s="10">
        <v>0</v>
      </c>
      <c r="AU7" s="10">
        <v>561</v>
      </c>
      <c r="AV7" s="10">
        <v>368</v>
      </c>
      <c r="AW7" s="10">
        <v>194</v>
      </c>
      <c r="AX7" s="10">
        <v>124</v>
      </c>
      <c r="AZ7" s="25">
        <f t="shared" si="0"/>
        <v>56300</v>
      </c>
    </row>
    <row r="8" spans="1:52" x14ac:dyDescent="0.2">
      <c r="A8" s="5" t="s">
        <v>17</v>
      </c>
      <c r="B8" s="5">
        <v>42049</v>
      </c>
      <c r="C8" s="5" t="s">
        <v>307</v>
      </c>
      <c r="D8" s="10">
        <v>225638</v>
      </c>
      <c r="E8" s="10">
        <v>0</v>
      </c>
      <c r="F8" s="10">
        <v>2648</v>
      </c>
      <c r="G8" s="10">
        <v>2</v>
      </c>
      <c r="H8" s="10">
        <v>2865</v>
      </c>
      <c r="I8" s="10">
        <v>43</v>
      </c>
      <c r="J8" s="10">
        <v>4002</v>
      </c>
      <c r="K8" s="10">
        <v>29</v>
      </c>
      <c r="L8" s="10">
        <v>6311</v>
      </c>
      <c r="M8" s="10">
        <v>0</v>
      </c>
      <c r="N8" s="10">
        <v>6134</v>
      </c>
      <c r="O8" s="10">
        <v>0</v>
      </c>
      <c r="P8" s="10">
        <v>13187</v>
      </c>
      <c r="Q8" s="10">
        <v>0</v>
      </c>
      <c r="R8" s="10">
        <v>15501</v>
      </c>
      <c r="S8" s="10">
        <v>0</v>
      </c>
      <c r="T8" s="10">
        <v>7341</v>
      </c>
      <c r="U8" s="10">
        <v>0</v>
      </c>
      <c r="V8" s="10">
        <v>2245</v>
      </c>
      <c r="W8" s="10">
        <v>0</v>
      </c>
      <c r="X8" s="10">
        <v>2071</v>
      </c>
      <c r="Y8" s="10">
        <v>1487</v>
      </c>
      <c r="Z8" s="10">
        <v>765</v>
      </c>
      <c r="AA8" s="10">
        <v>662</v>
      </c>
      <c r="AB8" s="10">
        <v>0</v>
      </c>
      <c r="AC8" s="10">
        <v>3390</v>
      </c>
      <c r="AD8" s="10">
        <v>0</v>
      </c>
      <c r="AE8" s="10">
        <v>2985</v>
      </c>
      <c r="AF8" s="10">
        <v>0</v>
      </c>
      <c r="AG8" s="10">
        <v>3973</v>
      </c>
      <c r="AH8" s="10">
        <v>0</v>
      </c>
      <c r="AI8" s="10">
        <v>6489</v>
      </c>
      <c r="AJ8" s="10">
        <v>0</v>
      </c>
      <c r="AK8" s="10">
        <v>5688</v>
      </c>
      <c r="AL8" s="10">
        <v>9</v>
      </c>
      <c r="AM8" s="10">
        <v>11956</v>
      </c>
      <c r="AN8" s="10">
        <v>0</v>
      </c>
      <c r="AO8" s="10">
        <v>14659</v>
      </c>
      <c r="AP8" s="10">
        <v>0</v>
      </c>
      <c r="AQ8" s="10">
        <v>6724</v>
      </c>
      <c r="AR8" s="10">
        <v>0</v>
      </c>
      <c r="AS8" s="10">
        <v>2027</v>
      </c>
      <c r="AT8" s="10">
        <v>0</v>
      </c>
      <c r="AU8" s="10">
        <v>2011</v>
      </c>
      <c r="AV8" s="10">
        <v>1492</v>
      </c>
      <c r="AW8" s="10">
        <v>587</v>
      </c>
      <c r="AX8" s="10">
        <v>386</v>
      </c>
      <c r="AZ8" s="25">
        <f t="shared" si="0"/>
        <v>225555</v>
      </c>
    </row>
    <row r="9" spans="1:52" x14ac:dyDescent="0.2">
      <c r="A9" s="5" t="s">
        <v>18</v>
      </c>
      <c r="B9" s="5">
        <v>42063</v>
      </c>
      <c r="C9" s="5" t="s">
        <v>308</v>
      </c>
      <c r="D9" s="10">
        <v>73858</v>
      </c>
      <c r="E9" s="10">
        <v>0</v>
      </c>
      <c r="F9" s="10">
        <v>995</v>
      </c>
      <c r="G9" s="10">
        <v>0</v>
      </c>
      <c r="H9" s="10">
        <v>1339</v>
      </c>
      <c r="I9" s="10">
        <v>0</v>
      </c>
      <c r="J9" s="10">
        <v>1537</v>
      </c>
      <c r="K9" s="10">
        <v>0</v>
      </c>
      <c r="L9" s="10">
        <v>1900</v>
      </c>
      <c r="M9" s="10">
        <v>9</v>
      </c>
      <c r="N9" s="10">
        <v>1809</v>
      </c>
      <c r="O9" s="10">
        <v>0</v>
      </c>
      <c r="P9" s="10">
        <v>3763</v>
      </c>
      <c r="Q9" s="10">
        <v>0</v>
      </c>
      <c r="R9" s="10">
        <v>4905</v>
      </c>
      <c r="S9" s="10">
        <v>0</v>
      </c>
      <c r="T9" s="10">
        <v>2350</v>
      </c>
      <c r="U9" s="10">
        <v>0</v>
      </c>
      <c r="V9" s="10">
        <v>715</v>
      </c>
      <c r="W9" s="10">
        <v>0</v>
      </c>
      <c r="X9" s="10">
        <v>698</v>
      </c>
      <c r="Y9" s="10">
        <v>474</v>
      </c>
      <c r="Z9" s="10">
        <v>203</v>
      </c>
      <c r="AA9" s="10">
        <v>171</v>
      </c>
      <c r="AB9" s="10">
        <v>0</v>
      </c>
      <c r="AC9" s="10">
        <v>1196</v>
      </c>
      <c r="AD9" s="10">
        <v>0</v>
      </c>
      <c r="AE9" s="10">
        <v>1583</v>
      </c>
      <c r="AF9" s="10">
        <v>0</v>
      </c>
      <c r="AG9" s="10">
        <v>1356</v>
      </c>
      <c r="AH9" s="10">
        <v>0</v>
      </c>
      <c r="AI9" s="10">
        <v>1466</v>
      </c>
      <c r="AJ9" s="10">
        <v>0</v>
      </c>
      <c r="AK9" s="10">
        <v>1449</v>
      </c>
      <c r="AL9" s="10">
        <v>0</v>
      </c>
      <c r="AM9" s="10">
        <v>3190</v>
      </c>
      <c r="AN9" s="10">
        <v>0</v>
      </c>
      <c r="AO9" s="10">
        <v>4268</v>
      </c>
      <c r="AP9" s="10">
        <v>0</v>
      </c>
      <c r="AQ9" s="10">
        <v>1902</v>
      </c>
      <c r="AR9" s="10">
        <v>0</v>
      </c>
      <c r="AS9" s="10">
        <v>583</v>
      </c>
      <c r="AT9" s="10">
        <v>0</v>
      </c>
      <c r="AU9" s="10">
        <v>548</v>
      </c>
      <c r="AV9" s="10">
        <v>436</v>
      </c>
      <c r="AW9" s="10">
        <v>162</v>
      </c>
      <c r="AX9" s="10">
        <v>73</v>
      </c>
      <c r="AZ9" s="25">
        <f t="shared" si="0"/>
        <v>73849</v>
      </c>
    </row>
    <row r="10" spans="1:52" x14ac:dyDescent="0.2">
      <c r="A10" s="5" t="s">
        <v>19</v>
      </c>
      <c r="B10" s="5">
        <v>42065</v>
      </c>
      <c r="C10" s="5" t="s">
        <v>309</v>
      </c>
      <c r="D10" s="10">
        <v>36495</v>
      </c>
      <c r="E10" s="10">
        <v>0</v>
      </c>
      <c r="F10" s="10">
        <v>348</v>
      </c>
      <c r="G10" s="10">
        <v>0</v>
      </c>
      <c r="H10" s="10">
        <v>314</v>
      </c>
      <c r="I10" s="10">
        <v>12</v>
      </c>
      <c r="J10" s="10">
        <v>613</v>
      </c>
      <c r="K10" s="10">
        <v>0</v>
      </c>
      <c r="L10" s="10">
        <v>1032</v>
      </c>
      <c r="M10" s="10">
        <v>0</v>
      </c>
      <c r="N10" s="10">
        <v>958</v>
      </c>
      <c r="O10" s="10">
        <v>21</v>
      </c>
      <c r="P10" s="10">
        <v>2107</v>
      </c>
      <c r="Q10" s="10">
        <v>0</v>
      </c>
      <c r="R10" s="10">
        <v>2808</v>
      </c>
      <c r="S10" s="10">
        <v>0</v>
      </c>
      <c r="T10" s="10">
        <v>1230</v>
      </c>
      <c r="U10" s="10">
        <v>0</v>
      </c>
      <c r="V10" s="10">
        <v>336</v>
      </c>
      <c r="W10" s="10">
        <v>0</v>
      </c>
      <c r="X10" s="10">
        <v>294</v>
      </c>
      <c r="Y10" s="10">
        <v>232</v>
      </c>
      <c r="Z10" s="10">
        <v>135</v>
      </c>
      <c r="AA10" s="10">
        <v>74</v>
      </c>
      <c r="AB10" s="10">
        <v>0</v>
      </c>
      <c r="AC10" s="10">
        <v>279</v>
      </c>
      <c r="AD10" s="10">
        <v>0</v>
      </c>
      <c r="AE10" s="10">
        <v>306</v>
      </c>
      <c r="AF10" s="10">
        <v>0</v>
      </c>
      <c r="AG10" s="10">
        <v>495</v>
      </c>
      <c r="AH10" s="10">
        <v>0</v>
      </c>
      <c r="AI10" s="10">
        <v>811</v>
      </c>
      <c r="AJ10" s="10">
        <v>0</v>
      </c>
      <c r="AK10" s="10">
        <v>785</v>
      </c>
      <c r="AL10" s="10">
        <v>0</v>
      </c>
      <c r="AM10" s="10">
        <v>1930</v>
      </c>
      <c r="AN10" s="10">
        <v>0</v>
      </c>
      <c r="AO10" s="10">
        <v>2310</v>
      </c>
      <c r="AP10" s="10">
        <v>0</v>
      </c>
      <c r="AQ10" s="10">
        <v>1114</v>
      </c>
      <c r="AR10" s="10">
        <v>0</v>
      </c>
      <c r="AS10" s="10">
        <v>285</v>
      </c>
      <c r="AT10" s="10">
        <v>0</v>
      </c>
      <c r="AU10" s="10">
        <v>329</v>
      </c>
      <c r="AV10" s="10">
        <v>275</v>
      </c>
      <c r="AW10" s="10">
        <v>88</v>
      </c>
      <c r="AX10" s="10">
        <v>78</v>
      </c>
      <c r="AZ10" s="25">
        <f t="shared" si="0"/>
        <v>36462</v>
      </c>
    </row>
    <row r="11" spans="1:52" x14ac:dyDescent="0.2">
      <c r="A11" s="5" t="s">
        <v>20</v>
      </c>
      <c r="B11" s="5">
        <v>42067</v>
      </c>
      <c r="C11" s="5" t="s">
        <v>310</v>
      </c>
      <c r="D11" s="10">
        <v>19572</v>
      </c>
      <c r="E11" s="10">
        <v>0</v>
      </c>
      <c r="F11" s="10">
        <v>273</v>
      </c>
      <c r="G11" s="10">
        <v>0</v>
      </c>
      <c r="H11" s="10">
        <v>187</v>
      </c>
      <c r="I11" s="10">
        <v>0</v>
      </c>
      <c r="J11" s="10">
        <v>283</v>
      </c>
      <c r="K11" s="10">
        <v>0</v>
      </c>
      <c r="L11" s="10">
        <v>574</v>
      </c>
      <c r="M11" s="10">
        <v>9</v>
      </c>
      <c r="N11" s="10">
        <v>591</v>
      </c>
      <c r="O11" s="10">
        <v>14</v>
      </c>
      <c r="P11" s="10">
        <v>1268</v>
      </c>
      <c r="Q11" s="10">
        <v>0</v>
      </c>
      <c r="R11" s="10">
        <v>1594</v>
      </c>
      <c r="S11" s="10">
        <v>0</v>
      </c>
      <c r="T11" s="10">
        <v>710</v>
      </c>
      <c r="U11" s="10">
        <v>0</v>
      </c>
      <c r="V11" s="10">
        <v>160</v>
      </c>
      <c r="W11" s="10">
        <v>0</v>
      </c>
      <c r="X11" s="10">
        <v>271</v>
      </c>
      <c r="Y11" s="10">
        <v>141</v>
      </c>
      <c r="Z11" s="10">
        <v>124</v>
      </c>
      <c r="AA11" s="10">
        <v>45</v>
      </c>
      <c r="AB11" s="10">
        <v>0</v>
      </c>
      <c r="AC11" s="10">
        <v>185</v>
      </c>
      <c r="AD11" s="10">
        <v>0</v>
      </c>
      <c r="AE11" s="10">
        <v>189</v>
      </c>
      <c r="AF11" s="10">
        <v>0</v>
      </c>
      <c r="AG11" s="10">
        <v>293</v>
      </c>
      <c r="AH11" s="10">
        <v>0</v>
      </c>
      <c r="AI11" s="10">
        <v>487</v>
      </c>
      <c r="AJ11" s="10">
        <v>0</v>
      </c>
      <c r="AK11" s="10">
        <v>382</v>
      </c>
      <c r="AL11" s="10">
        <v>0</v>
      </c>
      <c r="AM11" s="10">
        <v>953</v>
      </c>
      <c r="AN11" s="10">
        <v>0</v>
      </c>
      <c r="AO11" s="10">
        <v>1331</v>
      </c>
      <c r="AP11" s="10">
        <v>0</v>
      </c>
      <c r="AQ11" s="10">
        <v>506</v>
      </c>
      <c r="AR11" s="10">
        <v>0</v>
      </c>
      <c r="AS11" s="10">
        <v>175</v>
      </c>
      <c r="AT11" s="10">
        <v>0</v>
      </c>
      <c r="AU11" s="10">
        <v>181</v>
      </c>
      <c r="AV11" s="10">
        <v>135</v>
      </c>
      <c r="AW11" s="10">
        <v>54</v>
      </c>
      <c r="AX11" s="10">
        <v>13</v>
      </c>
      <c r="AZ11" s="25">
        <f t="shared" si="0"/>
        <v>19549</v>
      </c>
    </row>
    <row r="12" spans="1:52" x14ac:dyDescent="0.2">
      <c r="A12" s="5" t="s">
        <v>21</v>
      </c>
      <c r="B12" s="5">
        <v>42083</v>
      </c>
      <c r="C12" s="5" t="s">
        <v>311</v>
      </c>
      <c r="D12" s="10">
        <v>35397</v>
      </c>
      <c r="E12" s="10">
        <v>0</v>
      </c>
      <c r="F12" s="10">
        <v>307</v>
      </c>
      <c r="G12" s="10">
        <v>0</v>
      </c>
      <c r="H12" s="10">
        <v>321</v>
      </c>
      <c r="I12" s="10">
        <v>0</v>
      </c>
      <c r="J12" s="10">
        <v>477</v>
      </c>
      <c r="K12" s="10">
        <v>36</v>
      </c>
      <c r="L12" s="10">
        <v>701</v>
      </c>
      <c r="M12" s="10">
        <v>0</v>
      </c>
      <c r="N12" s="10">
        <v>815</v>
      </c>
      <c r="O12" s="10">
        <v>3</v>
      </c>
      <c r="P12" s="10">
        <v>1991</v>
      </c>
      <c r="Q12" s="10">
        <v>0</v>
      </c>
      <c r="R12" s="10">
        <v>2380</v>
      </c>
      <c r="S12" s="10">
        <v>0</v>
      </c>
      <c r="T12" s="10">
        <v>1210</v>
      </c>
      <c r="U12" s="10">
        <v>0</v>
      </c>
      <c r="V12" s="10">
        <v>278</v>
      </c>
      <c r="W12" s="10">
        <v>0</v>
      </c>
      <c r="X12" s="10">
        <v>272</v>
      </c>
      <c r="Y12" s="10">
        <v>207</v>
      </c>
      <c r="Z12" s="10">
        <v>150</v>
      </c>
      <c r="AA12" s="10">
        <v>82</v>
      </c>
      <c r="AB12" s="10">
        <v>0</v>
      </c>
      <c r="AC12" s="10">
        <v>394</v>
      </c>
      <c r="AD12" s="10">
        <v>0</v>
      </c>
      <c r="AE12" s="10">
        <v>228</v>
      </c>
      <c r="AF12" s="10">
        <v>0</v>
      </c>
      <c r="AG12" s="10">
        <v>463</v>
      </c>
      <c r="AH12" s="10">
        <v>0</v>
      </c>
      <c r="AI12" s="10">
        <v>743</v>
      </c>
      <c r="AJ12" s="10">
        <v>0</v>
      </c>
      <c r="AK12" s="10">
        <v>792</v>
      </c>
      <c r="AL12" s="10">
        <v>0</v>
      </c>
      <c r="AM12" s="10">
        <v>1911</v>
      </c>
      <c r="AN12" s="10">
        <v>0</v>
      </c>
      <c r="AO12" s="10">
        <v>2280</v>
      </c>
      <c r="AP12" s="10">
        <v>0</v>
      </c>
      <c r="AQ12" s="10">
        <v>919</v>
      </c>
      <c r="AR12" s="10">
        <v>0</v>
      </c>
      <c r="AS12" s="10">
        <v>262</v>
      </c>
      <c r="AT12" s="10">
        <v>0</v>
      </c>
      <c r="AU12" s="10">
        <v>271</v>
      </c>
      <c r="AV12" s="10">
        <v>252</v>
      </c>
      <c r="AW12" s="10">
        <v>101</v>
      </c>
      <c r="AX12" s="10">
        <v>33</v>
      </c>
      <c r="AZ12" s="25">
        <f t="shared" si="0"/>
        <v>35358</v>
      </c>
    </row>
    <row r="13" spans="1:52" x14ac:dyDescent="0.2">
      <c r="A13" s="5" t="s">
        <v>23</v>
      </c>
      <c r="B13" s="5">
        <v>42121</v>
      </c>
      <c r="C13" s="5" t="s">
        <v>313</v>
      </c>
      <c r="D13" s="10">
        <v>44444</v>
      </c>
      <c r="E13" s="10">
        <v>0</v>
      </c>
      <c r="F13" s="10">
        <v>469</v>
      </c>
      <c r="G13" s="10">
        <v>0</v>
      </c>
      <c r="H13" s="10">
        <v>285</v>
      </c>
      <c r="I13" s="10">
        <v>0</v>
      </c>
      <c r="J13" s="10">
        <v>553</v>
      </c>
      <c r="K13" s="10">
        <v>13</v>
      </c>
      <c r="L13" s="10">
        <v>1063</v>
      </c>
      <c r="M13" s="10">
        <v>0</v>
      </c>
      <c r="N13" s="10">
        <v>1110</v>
      </c>
      <c r="O13" s="10">
        <v>13</v>
      </c>
      <c r="P13" s="10">
        <v>2619</v>
      </c>
      <c r="Q13" s="10">
        <v>0</v>
      </c>
      <c r="R13" s="10">
        <v>3367</v>
      </c>
      <c r="S13" s="10">
        <v>0</v>
      </c>
      <c r="T13" s="10">
        <v>1709</v>
      </c>
      <c r="U13" s="10">
        <v>0</v>
      </c>
      <c r="V13" s="10">
        <v>503</v>
      </c>
      <c r="W13" s="10">
        <v>0</v>
      </c>
      <c r="X13" s="10">
        <v>491</v>
      </c>
      <c r="Y13" s="10">
        <v>302</v>
      </c>
      <c r="Z13" s="10">
        <v>212</v>
      </c>
      <c r="AA13" s="10">
        <v>119</v>
      </c>
      <c r="AB13" s="10">
        <v>0</v>
      </c>
      <c r="AC13" s="10">
        <v>401</v>
      </c>
      <c r="AD13" s="10">
        <v>0</v>
      </c>
      <c r="AE13" s="10">
        <v>365</v>
      </c>
      <c r="AF13" s="10">
        <v>0</v>
      </c>
      <c r="AG13" s="10">
        <v>593</v>
      </c>
      <c r="AH13" s="10">
        <v>0</v>
      </c>
      <c r="AI13" s="10">
        <v>949</v>
      </c>
      <c r="AJ13" s="10">
        <v>0</v>
      </c>
      <c r="AK13" s="10">
        <v>944</v>
      </c>
      <c r="AL13" s="10">
        <v>0</v>
      </c>
      <c r="AM13" s="10">
        <v>2229</v>
      </c>
      <c r="AN13" s="10">
        <v>0</v>
      </c>
      <c r="AO13" s="10">
        <v>3119</v>
      </c>
      <c r="AP13" s="10">
        <v>0</v>
      </c>
      <c r="AQ13" s="10">
        <v>1387</v>
      </c>
      <c r="AR13" s="10">
        <v>0</v>
      </c>
      <c r="AS13" s="10">
        <v>366</v>
      </c>
      <c r="AT13" s="10">
        <v>0</v>
      </c>
      <c r="AU13" s="10">
        <v>385</v>
      </c>
      <c r="AV13" s="10">
        <v>449</v>
      </c>
      <c r="AW13" s="10">
        <v>102</v>
      </c>
      <c r="AX13" s="10">
        <v>40</v>
      </c>
      <c r="AZ13" s="25">
        <f t="shared" si="0"/>
        <v>44418</v>
      </c>
    </row>
    <row r="14" spans="1:52" x14ac:dyDescent="0.2">
      <c r="A14" s="5" t="s">
        <v>24</v>
      </c>
      <c r="B14" s="5">
        <v>42123</v>
      </c>
      <c r="C14" s="5" t="s">
        <v>314</v>
      </c>
      <c r="D14" s="10">
        <v>34114</v>
      </c>
      <c r="E14" s="10">
        <v>0</v>
      </c>
      <c r="F14" s="10">
        <v>388</v>
      </c>
      <c r="G14" s="10">
        <v>0</v>
      </c>
      <c r="H14" s="10">
        <v>267</v>
      </c>
      <c r="I14" s="10">
        <v>13</v>
      </c>
      <c r="J14" s="10">
        <v>373</v>
      </c>
      <c r="K14" s="10">
        <v>4</v>
      </c>
      <c r="L14" s="10">
        <v>784</v>
      </c>
      <c r="M14" s="10">
        <v>0</v>
      </c>
      <c r="N14" s="10">
        <v>857</v>
      </c>
      <c r="O14" s="10">
        <v>0</v>
      </c>
      <c r="P14" s="10">
        <v>1998</v>
      </c>
      <c r="Q14" s="10">
        <v>0</v>
      </c>
      <c r="R14" s="10">
        <v>2646</v>
      </c>
      <c r="S14" s="10">
        <v>0</v>
      </c>
      <c r="T14" s="10">
        <v>1264</v>
      </c>
      <c r="U14" s="10">
        <v>0</v>
      </c>
      <c r="V14" s="10">
        <v>359</v>
      </c>
      <c r="W14" s="10">
        <v>0</v>
      </c>
      <c r="X14" s="10">
        <v>408</v>
      </c>
      <c r="Y14" s="10">
        <v>228</v>
      </c>
      <c r="Z14" s="10">
        <v>150</v>
      </c>
      <c r="AA14" s="10">
        <v>83</v>
      </c>
      <c r="AB14" s="10">
        <v>0</v>
      </c>
      <c r="AC14" s="10">
        <v>359</v>
      </c>
      <c r="AD14" s="10">
        <v>0</v>
      </c>
      <c r="AE14" s="10">
        <v>245</v>
      </c>
      <c r="AF14" s="10">
        <v>0</v>
      </c>
      <c r="AG14" s="10">
        <v>490</v>
      </c>
      <c r="AH14" s="10">
        <v>0</v>
      </c>
      <c r="AI14" s="10">
        <v>708</v>
      </c>
      <c r="AJ14" s="10">
        <v>7</v>
      </c>
      <c r="AK14" s="10">
        <v>597</v>
      </c>
      <c r="AL14" s="10">
        <v>0</v>
      </c>
      <c r="AM14" s="10">
        <v>1871</v>
      </c>
      <c r="AN14" s="10">
        <v>0</v>
      </c>
      <c r="AO14" s="10">
        <v>2300</v>
      </c>
      <c r="AP14" s="10">
        <v>0</v>
      </c>
      <c r="AQ14" s="10">
        <v>1235</v>
      </c>
      <c r="AR14" s="10">
        <v>0</v>
      </c>
      <c r="AS14" s="10">
        <v>271</v>
      </c>
      <c r="AT14" s="10">
        <v>0</v>
      </c>
      <c r="AU14" s="10">
        <v>291</v>
      </c>
      <c r="AV14" s="10">
        <v>229</v>
      </c>
      <c r="AW14" s="10">
        <v>137</v>
      </c>
      <c r="AX14" s="10">
        <v>66</v>
      </c>
      <c r="AZ14" s="25">
        <f t="shared" si="0"/>
        <v>34090</v>
      </c>
    </row>
    <row r="15" spans="1:52" x14ac:dyDescent="0.2">
      <c r="A15" s="5" t="s">
        <v>25</v>
      </c>
      <c r="B15" s="5">
        <v>42127</v>
      </c>
      <c r="C15" s="5" t="s">
        <v>315</v>
      </c>
      <c r="D15" s="10">
        <v>43956</v>
      </c>
      <c r="E15" s="10">
        <v>0</v>
      </c>
      <c r="F15" s="10">
        <v>463</v>
      </c>
      <c r="G15" s="10">
        <v>0</v>
      </c>
      <c r="H15" s="10">
        <v>413</v>
      </c>
      <c r="I15" s="10">
        <v>0</v>
      </c>
      <c r="J15" s="10">
        <v>564</v>
      </c>
      <c r="K15" s="10">
        <v>0</v>
      </c>
      <c r="L15" s="10">
        <v>787</v>
      </c>
      <c r="M15" s="10">
        <v>3</v>
      </c>
      <c r="N15" s="10">
        <v>881</v>
      </c>
      <c r="O15" s="10">
        <v>8</v>
      </c>
      <c r="P15" s="10">
        <v>2210</v>
      </c>
      <c r="Q15" s="10">
        <v>0</v>
      </c>
      <c r="R15" s="10">
        <v>2999</v>
      </c>
      <c r="S15" s="10">
        <v>0</v>
      </c>
      <c r="T15" s="10">
        <v>1372</v>
      </c>
      <c r="U15" s="10">
        <v>0</v>
      </c>
      <c r="V15" s="10">
        <v>358</v>
      </c>
      <c r="W15" s="10">
        <v>0</v>
      </c>
      <c r="X15" s="10">
        <v>643</v>
      </c>
      <c r="Y15" s="10">
        <v>358</v>
      </c>
      <c r="Z15" s="10">
        <v>154</v>
      </c>
      <c r="AA15" s="10">
        <v>134</v>
      </c>
      <c r="AB15" s="10">
        <v>0</v>
      </c>
      <c r="AC15" s="10">
        <v>450</v>
      </c>
      <c r="AD15" s="10">
        <v>0</v>
      </c>
      <c r="AE15" s="10">
        <v>289</v>
      </c>
      <c r="AF15" s="10">
        <v>25</v>
      </c>
      <c r="AG15" s="10">
        <v>492</v>
      </c>
      <c r="AH15" s="10">
        <v>0</v>
      </c>
      <c r="AI15" s="10">
        <v>727</v>
      </c>
      <c r="AJ15" s="10">
        <v>0</v>
      </c>
      <c r="AK15" s="10">
        <v>672</v>
      </c>
      <c r="AL15" s="10">
        <v>0</v>
      </c>
      <c r="AM15" s="10">
        <v>2087</v>
      </c>
      <c r="AN15" s="10">
        <v>0</v>
      </c>
      <c r="AO15" s="10">
        <v>2996</v>
      </c>
      <c r="AP15" s="10">
        <v>0</v>
      </c>
      <c r="AQ15" s="10">
        <v>1226</v>
      </c>
      <c r="AR15" s="10">
        <v>0</v>
      </c>
      <c r="AS15" s="10">
        <v>269</v>
      </c>
      <c r="AT15" s="10">
        <v>0</v>
      </c>
      <c r="AU15" s="10">
        <v>425</v>
      </c>
      <c r="AV15" s="10">
        <v>337</v>
      </c>
      <c r="AW15" s="10">
        <v>201</v>
      </c>
      <c r="AX15" s="10">
        <v>84</v>
      </c>
      <c r="AZ15" s="25">
        <f t="shared" ref="AZ15:AZ16" si="1">D15-(E15+G15+I15+K15+M15+O15+Q15+S15+U15+W15+AB15+AD15+AF15+AH15+AJ15+AL15+AN15+AP15+AR15+AT15)</f>
        <v>43920</v>
      </c>
    </row>
    <row r="16" spans="1:52" x14ac:dyDescent="0.2">
      <c r="A16" s="5" t="s">
        <v>26</v>
      </c>
      <c r="B16" s="5">
        <v>42129</v>
      </c>
      <c r="C16" s="5" t="s">
        <v>316</v>
      </c>
      <c r="D16" s="10">
        <v>302550</v>
      </c>
      <c r="E16" s="10">
        <v>0</v>
      </c>
      <c r="F16" s="10">
        <v>3182</v>
      </c>
      <c r="G16" s="10">
        <v>0</v>
      </c>
      <c r="H16" s="10">
        <v>2635</v>
      </c>
      <c r="I16" s="10">
        <v>5</v>
      </c>
      <c r="J16" s="10">
        <v>4099</v>
      </c>
      <c r="K16" s="10">
        <v>19</v>
      </c>
      <c r="L16" s="10">
        <v>7470</v>
      </c>
      <c r="M16" s="10">
        <v>13</v>
      </c>
      <c r="N16" s="10">
        <v>7795</v>
      </c>
      <c r="O16" s="10">
        <v>54</v>
      </c>
      <c r="P16" s="10">
        <v>18667</v>
      </c>
      <c r="Q16" s="10">
        <v>21</v>
      </c>
      <c r="R16" s="10">
        <v>24192</v>
      </c>
      <c r="S16" s="10">
        <v>0</v>
      </c>
      <c r="T16" s="10">
        <v>10592</v>
      </c>
      <c r="U16" s="10">
        <v>0</v>
      </c>
      <c r="V16" s="10">
        <v>3610</v>
      </c>
      <c r="W16" s="10">
        <v>0</v>
      </c>
      <c r="X16" s="10">
        <v>3702</v>
      </c>
      <c r="Y16" s="10">
        <v>2937</v>
      </c>
      <c r="Z16" s="10">
        <v>1332</v>
      </c>
      <c r="AA16" s="10">
        <v>863</v>
      </c>
      <c r="AB16" s="10">
        <v>0</v>
      </c>
      <c r="AC16" s="10">
        <v>3283</v>
      </c>
      <c r="AD16" s="10">
        <v>0</v>
      </c>
      <c r="AE16" s="10">
        <v>2838</v>
      </c>
      <c r="AF16" s="10">
        <v>0</v>
      </c>
      <c r="AG16" s="10">
        <v>3842</v>
      </c>
      <c r="AH16" s="10">
        <v>0</v>
      </c>
      <c r="AI16" s="10">
        <v>6208</v>
      </c>
      <c r="AJ16" s="10">
        <v>0</v>
      </c>
      <c r="AK16" s="10">
        <v>6007</v>
      </c>
      <c r="AL16" s="10">
        <v>0</v>
      </c>
      <c r="AM16" s="10">
        <v>15861</v>
      </c>
      <c r="AN16" s="10">
        <v>0</v>
      </c>
      <c r="AO16" s="10">
        <v>22459</v>
      </c>
      <c r="AP16" s="10">
        <v>0</v>
      </c>
      <c r="AQ16" s="10">
        <v>9926</v>
      </c>
      <c r="AR16" s="10">
        <v>0</v>
      </c>
      <c r="AS16" s="10">
        <v>3080</v>
      </c>
      <c r="AT16" s="10">
        <v>0</v>
      </c>
      <c r="AU16" s="10">
        <v>3263</v>
      </c>
      <c r="AV16" s="10">
        <v>2501</v>
      </c>
      <c r="AW16" s="10">
        <v>1040</v>
      </c>
      <c r="AX16" s="10">
        <v>763</v>
      </c>
      <c r="AZ16" s="25">
        <f t="shared" si="1"/>
        <v>302438</v>
      </c>
    </row>
    <row r="18" spans="1:1" x14ac:dyDescent="0.2">
      <c r="A18" s="5" t="s">
        <v>168</v>
      </c>
    </row>
    <row r="19" spans="1:1" x14ac:dyDescent="0.2">
      <c r="A19" s="5" t="s">
        <v>169</v>
      </c>
    </row>
    <row r="21" spans="1:1" x14ac:dyDescent="0.2">
      <c r="A21" s="5" t="s">
        <v>170</v>
      </c>
    </row>
    <row r="23" spans="1:1" x14ac:dyDescent="0.2">
      <c r="A23" s="5" t="s">
        <v>171</v>
      </c>
    </row>
    <row r="25" spans="1:1" x14ac:dyDescent="0.2">
      <c r="A25" s="5" t="s">
        <v>265</v>
      </c>
    </row>
    <row r="27" spans="1:1" x14ac:dyDescent="0.2">
      <c r="A27" s="5" t="s">
        <v>251</v>
      </c>
    </row>
    <row r="29" spans="1:1" x14ac:dyDescent="0.2">
      <c r="A29" s="5" t="s">
        <v>252</v>
      </c>
    </row>
    <row r="31" spans="1:1" x14ac:dyDescent="0.2">
      <c r="A31" s="5" t="s">
        <v>271</v>
      </c>
    </row>
    <row r="33" spans="1:1" x14ac:dyDescent="0.2">
      <c r="A33" s="5" t="s">
        <v>267</v>
      </c>
    </row>
    <row r="34" spans="1:1" x14ac:dyDescent="0.2">
      <c r="A34" s="5" t="s">
        <v>255</v>
      </c>
    </row>
    <row r="35" spans="1:1" x14ac:dyDescent="0.2">
      <c r="A35" s="5" t="s">
        <v>256</v>
      </c>
    </row>
    <row r="36" spans="1:1" x14ac:dyDescent="0.2">
      <c r="A36" s="5" t="s">
        <v>257</v>
      </c>
    </row>
    <row r="37" spans="1:1" x14ac:dyDescent="0.2">
      <c r="A37" s="5" t="s">
        <v>258</v>
      </c>
    </row>
    <row r="38" spans="1:1" x14ac:dyDescent="0.2">
      <c r="A38" s="5" t="s">
        <v>259</v>
      </c>
    </row>
    <row r="39" spans="1:1" x14ac:dyDescent="0.2">
      <c r="A39" s="5" t="s">
        <v>260</v>
      </c>
    </row>
    <row r="40" spans="1:1" x14ac:dyDescent="0.2">
      <c r="A40" s="5" t="s">
        <v>261</v>
      </c>
    </row>
    <row r="42" spans="1:1" x14ac:dyDescent="0.2">
      <c r="A42" s="5" t="s">
        <v>262</v>
      </c>
    </row>
    <row r="44" spans="1:1" x14ac:dyDescent="0.2">
      <c r="A44" s="5" t="s">
        <v>272</v>
      </c>
    </row>
    <row r="46" spans="1:1" x14ac:dyDescent="0.2">
      <c r="A46" s="5" t="s">
        <v>273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16"/>
  <sheetViews>
    <sheetView workbookViewId="0"/>
  </sheetViews>
  <sheetFormatPr defaultRowHeight="12.75" x14ac:dyDescent="0.2"/>
  <cols>
    <col min="1" max="1" width="53.28515625" style="5" bestFit="1" customWidth="1"/>
    <col min="2" max="61" width="9.5703125" style="5" bestFit="1" customWidth="1"/>
    <col min="62" max="62" width="9.5703125" style="5" customWidth="1"/>
    <col min="63" max="67" width="21.140625" style="5" bestFit="1" customWidth="1"/>
    <col min="68" max="16384" width="9.140625" style="5"/>
  </cols>
  <sheetData>
    <row r="1" spans="1:67" s="8" customFormat="1" x14ac:dyDescent="0.2">
      <c r="A1" s="8" t="s">
        <v>285</v>
      </c>
      <c r="B1" s="9">
        <v>39814</v>
      </c>
      <c r="C1" s="9">
        <v>39845</v>
      </c>
      <c r="D1" s="9">
        <v>39873</v>
      </c>
      <c r="E1" s="9">
        <v>39904</v>
      </c>
      <c r="F1" s="9">
        <v>39934</v>
      </c>
      <c r="G1" s="9">
        <v>39965</v>
      </c>
      <c r="H1" s="9">
        <v>39995</v>
      </c>
      <c r="I1" s="9">
        <v>40026</v>
      </c>
      <c r="J1" s="9">
        <v>40057</v>
      </c>
      <c r="K1" s="9">
        <v>40087</v>
      </c>
      <c r="L1" s="9">
        <v>40118</v>
      </c>
      <c r="M1" s="9">
        <v>40148</v>
      </c>
      <c r="N1" s="9">
        <v>40179</v>
      </c>
      <c r="O1" s="9">
        <v>40210</v>
      </c>
      <c r="P1" s="9">
        <v>40238</v>
      </c>
      <c r="Q1" s="9">
        <v>40269</v>
      </c>
      <c r="R1" s="9">
        <v>40299</v>
      </c>
      <c r="S1" s="9">
        <v>40330</v>
      </c>
      <c r="T1" s="9">
        <v>40360</v>
      </c>
      <c r="U1" s="9">
        <v>40391</v>
      </c>
      <c r="V1" s="9">
        <v>40422</v>
      </c>
      <c r="W1" s="9">
        <v>40452</v>
      </c>
      <c r="X1" s="9">
        <v>40483</v>
      </c>
      <c r="Y1" s="9">
        <v>40513</v>
      </c>
      <c r="Z1" s="9">
        <v>40544</v>
      </c>
      <c r="AA1" s="9">
        <v>40575</v>
      </c>
      <c r="AB1" s="9">
        <v>40603</v>
      </c>
      <c r="AC1" s="9">
        <v>40634</v>
      </c>
      <c r="AD1" s="9">
        <v>40664</v>
      </c>
      <c r="AE1" s="9">
        <v>40695</v>
      </c>
      <c r="AF1" s="9">
        <v>40725</v>
      </c>
      <c r="AG1" s="9">
        <v>40756</v>
      </c>
      <c r="AH1" s="9">
        <v>40787</v>
      </c>
      <c r="AI1" s="9">
        <v>40817</v>
      </c>
      <c r="AJ1" s="9">
        <v>40848</v>
      </c>
      <c r="AK1" s="9">
        <v>40878</v>
      </c>
      <c r="AL1" s="9">
        <v>40909</v>
      </c>
      <c r="AM1" s="9">
        <v>40940</v>
      </c>
      <c r="AN1" s="9">
        <v>40969</v>
      </c>
      <c r="AO1" s="9">
        <v>41000</v>
      </c>
      <c r="AP1" s="9">
        <v>41030</v>
      </c>
      <c r="AQ1" s="9">
        <v>41061</v>
      </c>
      <c r="AR1" s="9">
        <v>41091</v>
      </c>
      <c r="AS1" s="9">
        <v>41122</v>
      </c>
      <c r="AT1" s="9">
        <v>41153</v>
      </c>
      <c r="AU1" s="9">
        <v>41183</v>
      </c>
      <c r="AV1" s="9">
        <v>41214</v>
      </c>
      <c r="AW1" s="9">
        <v>41244</v>
      </c>
      <c r="AX1" s="9">
        <v>41275</v>
      </c>
      <c r="AY1" s="9">
        <v>41306</v>
      </c>
      <c r="AZ1" s="9">
        <v>41334</v>
      </c>
      <c r="BA1" s="9">
        <v>41365</v>
      </c>
      <c r="BB1" s="9">
        <v>41395</v>
      </c>
      <c r="BC1" s="9">
        <v>41426</v>
      </c>
      <c r="BD1" s="9">
        <v>41456</v>
      </c>
      <c r="BE1" s="9">
        <v>41487</v>
      </c>
      <c r="BF1" s="9">
        <v>41518</v>
      </c>
      <c r="BG1" s="9">
        <v>41548</v>
      </c>
      <c r="BH1" s="9">
        <v>41579</v>
      </c>
      <c r="BI1" s="9">
        <v>41609</v>
      </c>
      <c r="BJ1" s="9"/>
      <c r="BK1" s="9" t="s">
        <v>286</v>
      </c>
      <c r="BL1" s="9" t="s">
        <v>287</v>
      </c>
      <c r="BM1" s="9" t="s">
        <v>288</v>
      </c>
      <c r="BN1" s="9" t="s">
        <v>289</v>
      </c>
      <c r="BO1" s="9" t="s">
        <v>290</v>
      </c>
    </row>
    <row r="2" spans="1:67" x14ac:dyDescent="0.2">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row>
    <row r="3" spans="1:67" x14ac:dyDescent="0.2">
      <c r="A3" s="5" t="s">
        <v>302</v>
      </c>
      <c r="B3" s="10">
        <v>82985</v>
      </c>
      <c r="C3" s="10">
        <v>82380</v>
      </c>
      <c r="D3" s="10">
        <v>82360</v>
      </c>
      <c r="E3" s="10">
        <v>83081</v>
      </c>
      <c r="F3" s="10">
        <v>82998</v>
      </c>
      <c r="G3" s="10">
        <v>83602</v>
      </c>
      <c r="H3" s="10">
        <v>83963</v>
      </c>
      <c r="I3" s="10">
        <v>83027</v>
      </c>
      <c r="J3" s="10">
        <v>82198</v>
      </c>
      <c r="K3" s="10">
        <v>81921</v>
      </c>
      <c r="L3" s="10">
        <v>82052</v>
      </c>
      <c r="M3" s="10">
        <v>81415</v>
      </c>
      <c r="N3" s="10">
        <v>76490</v>
      </c>
      <c r="O3" s="10">
        <v>75982</v>
      </c>
      <c r="P3" s="10">
        <v>76682</v>
      </c>
      <c r="Q3" s="10">
        <v>77942</v>
      </c>
      <c r="R3" s="10">
        <v>78177</v>
      </c>
      <c r="S3" s="10">
        <v>79090</v>
      </c>
      <c r="T3" s="10">
        <v>79833</v>
      </c>
      <c r="U3" s="10">
        <v>79496</v>
      </c>
      <c r="V3" s="10">
        <v>79111</v>
      </c>
      <c r="W3" s="10">
        <v>78805</v>
      </c>
      <c r="X3" s="10">
        <v>78781</v>
      </c>
      <c r="Y3" s="10">
        <v>78713</v>
      </c>
      <c r="Z3" s="10">
        <v>77799</v>
      </c>
      <c r="AA3" s="10">
        <v>77493</v>
      </c>
      <c r="AB3" s="10">
        <v>78005</v>
      </c>
      <c r="AC3" s="10">
        <v>78641</v>
      </c>
      <c r="AD3" s="10">
        <v>79123</v>
      </c>
      <c r="AE3" s="10">
        <v>79851</v>
      </c>
      <c r="AF3" s="10">
        <v>80161</v>
      </c>
      <c r="AG3" s="10">
        <v>79781</v>
      </c>
      <c r="AH3" s="10">
        <v>79771</v>
      </c>
      <c r="AI3" s="10">
        <v>79961</v>
      </c>
      <c r="AJ3" s="10">
        <v>79995</v>
      </c>
      <c r="AK3" s="10">
        <v>79772</v>
      </c>
      <c r="AL3" s="10">
        <v>78663</v>
      </c>
      <c r="AM3" s="10">
        <v>78788</v>
      </c>
      <c r="AN3" s="10">
        <v>79476</v>
      </c>
      <c r="AO3" s="10">
        <v>80113</v>
      </c>
      <c r="AP3" s="10">
        <v>80521</v>
      </c>
      <c r="AQ3" s="10">
        <v>81284</v>
      </c>
      <c r="AR3" s="10">
        <v>81413</v>
      </c>
      <c r="AS3" s="10">
        <v>80641</v>
      </c>
      <c r="AT3" s="10">
        <v>80756</v>
      </c>
      <c r="AU3" s="10">
        <v>81152</v>
      </c>
      <c r="AV3" s="10">
        <v>80853</v>
      </c>
      <c r="AW3" s="10">
        <v>80350</v>
      </c>
      <c r="AX3" s="10">
        <v>79201</v>
      </c>
      <c r="AY3" s="10">
        <v>79245</v>
      </c>
      <c r="AZ3" s="10">
        <v>79489</v>
      </c>
      <c r="BA3" s="10">
        <v>80351</v>
      </c>
      <c r="BB3" s="10">
        <v>80764</v>
      </c>
      <c r="BC3" s="10">
        <v>81378</v>
      </c>
      <c r="BD3" s="10">
        <v>81648</v>
      </c>
      <c r="BE3" s="10">
        <v>80762</v>
      </c>
      <c r="BF3" s="10">
        <v>80525</v>
      </c>
      <c r="BG3" s="10">
        <v>79844</v>
      </c>
      <c r="BH3" s="10">
        <v>79974</v>
      </c>
      <c r="BI3" s="10">
        <v>79705</v>
      </c>
      <c r="BJ3" s="10"/>
      <c r="BK3" s="10">
        <f t="shared" ref="BK3:BK9" si="0">SUM(B3:M3)</f>
        <v>991982</v>
      </c>
      <c r="BL3" s="10">
        <f t="shared" ref="BL3:BL9" si="1">SUM(N3:Y3)</f>
        <v>939102</v>
      </c>
      <c r="BM3" s="10">
        <f t="shared" ref="BM3:BM9" si="2">SUM(Z3:AK3)</f>
        <v>950353</v>
      </c>
      <c r="BN3" s="10">
        <f t="shared" ref="BN3:BN9" si="3">SUM(AL3:AW3)</f>
        <v>964010</v>
      </c>
      <c r="BO3" s="10">
        <f t="shared" ref="BO3:BO9" si="4">SUM(AX3:BI3)</f>
        <v>962886</v>
      </c>
    </row>
    <row r="4" spans="1:67" x14ac:dyDescent="0.2">
      <c r="A4" s="5" t="s">
        <v>303</v>
      </c>
      <c r="B4" s="10">
        <v>60532</v>
      </c>
      <c r="C4" s="10">
        <v>60174</v>
      </c>
      <c r="D4" s="10">
        <v>59964</v>
      </c>
      <c r="E4" s="10">
        <v>60207</v>
      </c>
      <c r="F4" s="10">
        <v>61228</v>
      </c>
      <c r="G4" s="10">
        <v>61434</v>
      </c>
      <c r="H4" s="10">
        <v>61523</v>
      </c>
      <c r="I4" s="10">
        <v>61428</v>
      </c>
      <c r="J4" s="10">
        <v>60349</v>
      </c>
      <c r="K4" s="10">
        <v>59751</v>
      </c>
      <c r="L4" s="10">
        <v>59907</v>
      </c>
      <c r="M4" s="10">
        <v>58871</v>
      </c>
      <c r="N4" s="10">
        <v>55317</v>
      </c>
      <c r="O4" s="10">
        <v>55045</v>
      </c>
      <c r="P4" s="10">
        <v>55534</v>
      </c>
      <c r="Q4" s="10">
        <v>56700</v>
      </c>
      <c r="R4" s="10">
        <v>57397</v>
      </c>
      <c r="S4" s="10">
        <v>57683</v>
      </c>
      <c r="T4" s="10">
        <v>57969</v>
      </c>
      <c r="U4" s="10">
        <v>58092</v>
      </c>
      <c r="V4" s="10">
        <v>57672</v>
      </c>
      <c r="W4" s="10">
        <v>56737</v>
      </c>
      <c r="X4" s="10">
        <v>56880</v>
      </c>
      <c r="Y4" s="10">
        <v>56919</v>
      </c>
      <c r="Z4" s="10">
        <v>56340</v>
      </c>
      <c r="AA4" s="10">
        <v>56061</v>
      </c>
      <c r="AB4" s="10">
        <v>56313</v>
      </c>
      <c r="AC4" s="10">
        <v>57113</v>
      </c>
      <c r="AD4" s="10">
        <v>57611</v>
      </c>
      <c r="AE4" s="10">
        <v>57782</v>
      </c>
      <c r="AF4" s="10">
        <v>57853</v>
      </c>
      <c r="AG4" s="10">
        <v>57597</v>
      </c>
      <c r="AH4" s="10">
        <v>57351</v>
      </c>
      <c r="AI4" s="10">
        <v>56573</v>
      </c>
      <c r="AJ4" s="10">
        <v>56852</v>
      </c>
      <c r="AK4" s="10">
        <v>56905</v>
      </c>
      <c r="AL4" s="10">
        <v>56207</v>
      </c>
      <c r="AM4" s="10">
        <v>56003</v>
      </c>
      <c r="AN4" s="10">
        <v>56141</v>
      </c>
      <c r="AO4" s="10">
        <v>56633</v>
      </c>
      <c r="AP4" s="10">
        <v>57498</v>
      </c>
      <c r="AQ4" s="10">
        <v>57933</v>
      </c>
      <c r="AR4" s="10">
        <v>58235</v>
      </c>
      <c r="AS4" s="10">
        <v>58261</v>
      </c>
      <c r="AT4" s="10">
        <v>57681</v>
      </c>
      <c r="AU4" s="10">
        <v>57405</v>
      </c>
      <c r="AV4" s="10">
        <v>57398</v>
      </c>
      <c r="AW4" s="10">
        <v>57477</v>
      </c>
      <c r="AX4" s="10">
        <v>56868</v>
      </c>
      <c r="AY4" s="10">
        <v>56657</v>
      </c>
      <c r="AZ4" s="10">
        <v>56814</v>
      </c>
      <c r="BA4" s="10">
        <v>57175</v>
      </c>
      <c r="BB4" s="10">
        <v>57656</v>
      </c>
      <c r="BC4" s="10">
        <v>57952</v>
      </c>
      <c r="BD4" s="10">
        <v>58171</v>
      </c>
      <c r="BE4" s="10">
        <v>57803</v>
      </c>
      <c r="BF4" s="10">
        <v>57092</v>
      </c>
      <c r="BG4" s="10">
        <v>56456</v>
      </c>
      <c r="BH4" s="10">
        <v>56860</v>
      </c>
      <c r="BI4" s="10">
        <v>56932</v>
      </c>
      <c r="BJ4" s="10"/>
      <c r="BK4" s="10">
        <f t="shared" si="0"/>
        <v>725368</v>
      </c>
      <c r="BL4" s="10">
        <f t="shared" si="1"/>
        <v>681945</v>
      </c>
      <c r="BM4" s="10">
        <f t="shared" si="2"/>
        <v>684351</v>
      </c>
      <c r="BN4" s="10">
        <f t="shared" si="3"/>
        <v>686872</v>
      </c>
      <c r="BO4" s="10">
        <f t="shared" si="4"/>
        <v>686436</v>
      </c>
    </row>
    <row r="5" spans="1:67" x14ac:dyDescent="0.2">
      <c r="A5" s="5" t="s">
        <v>304</v>
      </c>
      <c r="B5" s="10">
        <v>68365</v>
      </c>
      <c r="C5" s="10">
        <v>70865</v>
      </c>
      <c r="D5" s="10">
        <v>70342</v>
      </c>
      <c r="E5" s="10">
        <v>71712</v>
      </c>
      <c r="F5" s="10">
        <v>72014</v>
      </c>
      <c r="G5" s="10">
        <v>68460</v>
      </c>
      <c r="H5" s="10">
        <v>69668</v>
      </c>
      <c r="I5" s="10">
        <v>69872</v>
      </c>
      <c r="J5" s="10">
        <v>72824</v>
      </c>
      <c r="K5" s="10">
        <v>73391</v>
      </c>
      <c r="L5" s="10">
        <v>73396</v>
      </c>
      <c r="M5" s="10">
        <v>70414</v>
      </c>
      <c r="N5" s="10">
        <v>69783</v>
      </c>
      <c r="O5" s="10">
        <v>72273</v>
      </c>
      <c r="P5" s="10">
        <v>72842</v>
      </c>
      <c r="Q5" s="10">
        <v>74378</v>
      </c>
      <c r="R5" s="10">
        <v>74302</v>
      </c>
      <c r="S5" s="10">
        <v>69855</v>
      </c>
      <c r="T5" s="10">
        <v>70818</v>
      </c>
      <c r="U5" s="10">
        <v>72287</v>
      </c>
      <c r="V5" s="10">
        <v>73948</v>
      </c>
      <c r="W5" s="10">
        <v>75057</v>
      </c>
      <c r="X5" s="10">
        <v>74598</v>
      </c>
      <c r="Y5" s="10">
        <v>72683</v>
      </c>
      <c r="Z5" s="10">
        <v>70771</v>
      </c>
      <c r="AA5" s="10">
        <v>72945</v>
      </c>
      <c r="AB5" s="10">
        <v>73495</v>
      </c>
      <c r="AC5" s="10">
        <v>74429</v>
      </c>
      <c r="AD5" s="10">
        <v>74023</v>
      </c>
      <c r="AE5" s="10">
        <v>69762</v>
      </c>
      <c r="AF5" s="10">
        <v>70861</v>
      </c>
      <c r="AG5" s="10">
        <v>72274</v>
      </c>
      <c r="AH5" s="10">
        <v>74811</v>
      </c>
      <c r="AI5" s="10">
        <v>75717</v>
      </c>
      <c r="AJ5" s="10">
        <v>75632</v>
      </c>
      <c r="AK5" s="10">
        <v>73480</v>
      </c>
      <c r="AL5" s="10">
        <v>70772</v>
      </c>
      <c r="AM5" s="10">
        <v>73216</v>
      </c>
      <c r="AN5" s="10">
        <v>73869</v>
      </c>
      <c r="AO5" s="10">
        <v>74175</v>
      </c>
      <c r="AP5" s="10">
        <v>74270</v>
      </c>
      <c r="AQ5" s="10">
        <v>69901</v>
      </c>
      <c r="AR5" s="10">
        <v>70991</v>
      </c>
      <c r="AS5" s="10">
        <v>71937</v>
      </c>
      <c r="AT5" s="10">
        <v>74838</v>
      </c>
      <c r="AU5" s="10">
        <v>75931</v>
      </c>
      <c r="AV5" s="10">
        <v>75857</v>
      </c>
      <c r="AW5" s="10">
        <v>73851</v>
      </c>
      <c r="AX5" s="10">
        <v>72154</v>
      </c>
      <c r="AY5" s="10">
        <v>74131</v>
      </c>
      <c r="AZ5" s="10">
        <v>73407</v>
      </c>
      <c r="BA5" s="10">
        <v>74468</v>
      </c>
      <c r="BB5" s="10">
        <v>74522</v>
      </c>
      <c r="BC5" s="10">
        <v>70632</v>
      </c>
      <c r="BD5" s="10">
        <v>72001</v>
      </c>
      <c r="BE5" s="10">
        <v>72903</v>
      </c>
      <c r="BF5" s="10">
        <v>74997</v>
      </c>
      <c r="BG5" s="10">
        <v>75122</v>
      </c>
      <c r="BH5" s="10">
        <v>76278</v>
      </c>
      <c r="BI5" s="10">
        <v>75765</v>
      </c>
      <c r="BJ5" s="10"/>
      <c r="BK5" s="10">
        <f t="shared" si="0"/>
        <v>851323</v>
      </c>
      <c r="BL5" s="10">
        <f t="shared" si="1"/>
        <v>872824</v>
      </c>
      <c r="BM5" s="10">
        <f t="shared" si="2"/>
        <v>878200</v>
      </c>
      <c r="BN5" s="10">
        <f t="shared" si="3"/>
        <v>879608</v>
      </c>
      <c r="BO5" s="10">
        <f t="shared" si="4"/>
        <v>886380</v>
      </c>
    </row>
    <row r="6" spans="1:67" x14ac:dyDescent="0.2">
      <c r="A6" s="5" t="s">
        <v>305</v>
      </c>
      <c r="B6" s="10">
        <v>18791</v>
      </c>
      <c r="C6" s="10">
        <v>18639</v>
      </c>
      <c r="D6" s="10">
        <v>18684</v>
      </c>
      <c r="E6" s="10">
        <v>19142</v>
      </c>
      <c r="F6" s="10">
        <v>18692</v>
      </c>
      <c r="G6" s="10">
        <v>18681</v>
      </c>
      <c r="H6" s="10">
        <v>18043</v>
      </c>
      <c r="I6" s="10">
        <v>18303</v>
      </c>
      <c r="J6" s="10">
        <v>19203</v>
      </c>
      <c r="K6" s="10">
        <v>18929</v>
      </c>
      <c r="L6" s="10">
        <v>18804</v>
      </c>
      <c r="M6" s="10">
        <v>18518</v>
      </c>
      <c r="N6" s="10">
        <v>16873</v>
      </c>
      <c r="O6" s="10">
        <v>17585</v>
      </c>
      <c r="P6" s="10">
        <v>17692</v>
      </c>
      <c r="Q6" s="10">
        <v>18182</v>
      </c>
      <c r="R6" s="10">
        <v>17728</v>
      </c>
      <c r="S6" s="10">
        <v>17606</v>
      </c>
      <c r="T6" s="10">
        <v>17064</v>
      </c>
      <c r="U6" s="10">
        <v>17004</v>
      </c>
      <c r="V6" s="10">
        <v>18020</v>
      </c>
      <c r="W6" s="10">
        <v>17890</v>
      </c>
      <c r="X6" s="10">
        <v>17692</v>
      </c>
      <c r="Y6" s="10">
        <v>17504</v>
      </c>
      <c r="Z6" s="10">
        <v>16722</v>
      </c>
      <c r="AA6" s="10">
        <v>17154</v>
      </c>
      <c r="AB6" s="10">
        <v>17413</v>
      </c>
      <c r="AC6" s="10">
        <v>17632</v>
      </c>
      <c r="AD6" s="10">
        <v>17227</v>
      </c>
      <c r="AE6" s="10">
        <v>16911</v>
      </c>
      <c r="AF6" s="10">
        <v>16583</v>
      </c>
      <c r="AG6" s="10">
        <v>16717</v>
      </c>
      <c r="AH6" s="10">
        <v>17667</v>
      </c>
      <c r="AI6" s="10">
        <v>17599</v>
      </c>
      <c r="AJ6" s="10">
        <v>17514</v>
      </c>
      <c r="AK6" s="10">
        <v>17318</v>
      </c>
      <c r="AL6" s="10">
        <v>16548</v>
      </c>
      <c r="AM6" s="10">
        <v>17205</v>
      </c>
      <c r="AN6" s="10">
        <v>17299</v>
      </c>
      <c r="AO6" s="10">
        <v>17545</v>
      </c>
      <c r="AP6" s="10">
        <v>17545</v>
      </c>
      <c r="AQ6" s="10">
        <v>17196</v>
      </c>
      <c r="AR6" s="10">
        <v>17062</v>
      </c>
      <c r="AS6" s="10">
        <v>16999</v>
      </c>
      <c r="AT6" s="10">
        <v>17771</v>
      </c>
      <c r="AU6" s="10">
        <v>17656</v>
      </c>
      <c r="AV6" s="10">
        <v>17476</v>
      </c>
      <c r="AW6" s="10">
        <v>17220</v>
      </c>
      <c r="AX6" s="10">
        <v>16589</v>
      </c>
      <c r="AY6" s="10">
        <v>17039</v>
      </c>
      <c r="AZ6" s="10">
        <v>17131</v>
      </c>
      <c r="BA6" s="10">
        <v>17358</v>
      </c>
      <c r="BB6" s="10">
        <v>17604</v>
      </c>
      <c r="BC6" s="10">
        <v>16936</v>
      </c>
      <c r="BD6" s="10">
        <v>16879</v>
      </c>
      <c r="BE6" s="10">
        <v>17050</v>
      </c>
      <c r="BF6" s="10">
        <v>17519</v>
      </c>
      <c r="BG6" s="10">
        <v>17301</v>
      </c>
      <c r="BH6" s="10">
        <v>17307</v>
      </c>
      <c r="BI6" s="10">
        <v>17161</v>
      </c>
      <c r="BJ6" s="10"/>
      <c r="BK6" s="10">
        <f t="shared" si="0"/>
        <v>224429</v>
      </c>
      <c r="BL6" s="10">
        <f t="shared" si="1"/>
        <v>210840</v>
      </c>
      <c r="BM6" s="10">
        <f t="shared" si="2"/>
        <v>206457</v>
      </c>
      <c r="BN6" s="10">
        <f t="shared" si="3"/>
        <v>207522</v>
      </c>
      <c r="BO6" s="10">
        <f t="shared" si="4"/>
        <v>205874</v>
      </c>
    </row>
    <row r="7" spans="1:67" x14ac:dyDescent="0.2">
      <c r="A7" s="5" t="s">
        <v>306</v>
      </c>
      <c r="B7" s="10">
        <v>33437</v>
      </c>
      <c r="C7" s="10">
        <v>33230</v>
      </c>
      <c r="D7" s="10">
        <v>33184</v>
      </c>
      <c r="E7" s="10">
        <v>33581</v>
      </c>
      <c r="F7" s="10">
        <v>33230</v>
      </c>
      <c r="G7" s="10">
        <v>33108</v>
      </c>
      <c r="H7" s="10">
        <v>33186</v>
      </c>
      <c r="I7" s="10">
        <v>33054</v>
      </c>
      <c r="J7" s="10">
        <v>33690</v>
      </c>
      <c r="K7" s="10">
        <v>33856</v>
      </c>
      <c r="L7" s="10">
        <v>33492</v>
      </c>
      <c r="M7" s="10">
        <v>32889</v>
      </c>
      <c r="N7" s="10">
        <v>30390</v>
      </c>
      <c r="O7" s="10">
        <v>30964</v>
      </c>
      <c r="P7" s="10">
        <v>31246</v>
      </c>
      <c r="Q7" s="10">
        <v>31696</v>
      </c>
      <c r="R7" s="10">
        <v>31231</v>
      </c>
      <c r="S7" s="10">
        <v>31321</v>
      </c>
      <c r="T7" s="10">
        <v>31202</v>
      </c>
      <c r="U7" s="10">
        <v>31382</v>
      </c>
      <c r="V7" s="10">
        <v>32178</v>
      </c>
      <c r="W7" s="10">
        <v>32185</v>
      </c>
      <c r="X7" s="10">
        <v>32502</v>
      </c>
      <c r="Y7" s="10">
        <v>31889</v>
      </c>
      <c r="Z7" s="10">
        <v>30929</v>
      </c>
      <c r="AA7" s="10">
        <v>31566</v>
      </c>
      <c r="AB7" s="10">
        <v>31793</v>
      </c>
      <c r="AC7" s="10">
        <v>31989</v>
      </c>
      <c r="AD7" s="10">
        <v>31444</v>
      </c>
      <c r="AE7" s="10">
        <v>31280</v>
      </c>
      <c r="AF7" s="10">
        <v>31358</v>
      </c>
      <c r="AG7" s="10">
        <v>31723</v>
      </c>
      <c r="AH7" s="10">
        <v>32121</v>
      </c>
      <c r="AI7" s="10">
        <v>32541</v>
      </c>
      <c r="AJ7" s="10">
        <v>32277</v>
      </c>
      <c r="AK7" s="10">
        <v>32189</v>
      </c>
      <c r="AL7" s="10">
        <v>31502</v>
      </c>
      <c r="AM7" s="10">
        <v>32306</v>
      </c>
      <c r="AN7" s="10">
        <v>32321</v>
      </c>
      <c r="AO7" s="10">
        <v>32628</v>
      </c>
      <c r="AP7" s="10">
        <v>32447</v>
      </c>
      <c r="AQ7" s="10">
        <v>32038</v>
      </c>
      <c r="AR7" s="10">
        <v>32390</v>
      </c>
      <c r="AS7" s="10">
        <v>32281</v>
      </c>
      <c r="AT7" s="10">
        <v>33321</v>
      </c>
      <c r="AU7" s="10">
        <v>33531</v>
      </c>
      <c r="AV7" s="10">
        <v>33197</v>
      </c>
      <c r="AW7" s="10">
        <v>32829</v>
      </c>
      <c r="AX7" s="10">
        <v>32114</v>
      </c>
      <c r="AY7" s="10">
        <v>32858</v>
      </c>
      <c r="AZ7" s="10">
        <v>32829</v>
      </c>
      <c r="BA7" s="10">
        <v>33016</v>
      </c>
      <c r="BB7" s="10">
        <v>33085</v>
      </c>
      <c r="BC7" s="10">
        <v>32266</v>
      </c>
      <c r="BD7" s="10">
        <v>32659</v>
      </c>
      <c r="BE7" s="10">
        <v>32467</v>
      </c>
      <c r="BF7" s="10">
        <v>32914</v>
      </c>
      <c r="BG7" s="10">
        <v>32900</v>
      </c>
      <c r="BH7" s="10">
        <v>32517</v>
      </c>
      <c r="BI7" s="10">
        <v>32196</v>
      </c>
      <c r="BJ7" s="10"/>
      <c r="BK7" s="10">
        <f t="shared" si="0"/>
        <v>399937</v>
      </c>
      <c r="BL7" s="10">
        <f t="shared" si="1"/>
        <v>378186</v>
      </c>
      <c r="BM7" s="10">
        <f t="shared" si="2"/>
        <v>381210</v>
      </c>
      <c r="BN7" s="10">
        <f t="shared" si="3"/>
        <v>390791</v>
      </c>
      <c r="BO7" s="10">
        <f t="shared" si="4"/>
        <v>391821</v>
      </c>
    </row>
    <row r="8" spans="1:67" x14ac:dyDescent="0.2">
      <c r="A8" s="5" t="s">
        <v>307</v>
      </c>
      <c r="B8" s="10">
        <v>129582</v>
      </c>
      <c r="C8" s="10">
        <v>128360</v>
      </c>
      <c r="D8" s="10">
        <v>127619</v>
      </c>
      <c r="E8" s="10">
        <v>128413</v>
      </c>
      <c r="F8" s="10">
        <v>128064</v>
      </c>
      <c r="G8" s="10">
        <v>127396</v>
      </c>
      <c r="H8" s="10">
        <v>128597</v>
      </c>
      <c r="I8" s="10">
        <v>127377</v>
      </c>
      <c r="J8" s="10">
        <v>126877</v>
      </c>
      <c r="K8" s="10">
        <v>126320</v>
      </c>
      <c r="L8" s="10">
        <v>126320</v>
      </c>
      <c r="M8" s="10">
        <v>124260</v>
      </c>
      <c r="N8" s="10">
        <v>119802</v>
      </c>
      <c r="O8" s="10">
        <v>119958</v>
      </c>
      <c r="P8" s="10">
        <v>120639</v>
      </c>
      <c r="Q8" s="10">
        <v>122619</v>
      </c>
      <c r="R8" s="10">
        <v>123535</v>
      </c>
      <c r="S8" s="10">
        <v>124066</v>
      </c>
      <c r="T8" s="10">
        <v>125570</v>
      </c>
      <c r="U8" s="10">
        <v>125673</v>
      </c>
      <c r="V8" s="10">
        <v>126003</v>
      </c>
      <c r="W8" s="10">
        <v>125770</v>
      </c>
      <c r="X8" s="10">
        <v>125775</v>
      </c>
      <c r="Y8" s="10">
        <v>124595</v>
      </c>
      <c r="Z8" s="10">
        <v>123360</v>
      </c>
      <c r="AA8" s="10">
        <v>123519</v>
      </c>
      <c r="AB8" s="10">
        <v>124031</v>
      </c>
      <c r="AC8" s="10">
        <v>125756</v>
      </c>
      <c r="AD8" s="10">
        <v>126827</v>
      </c>
      <c r="AE8" s="10">
        <v>126147</v>
      </c>
      <c r="AF8" s="10">
        <v>126888</v>
      </c>
      <c r="AG8" s="10">
        <v>127101</v>
      </c>
      <c r="AH8" s="10">
        <v>127363</v>
      </c>
      <c r="AI8" s="10">
        <v>127468</v>
      </c>
      <c r="AJ8" s="10">
        <v>127871</v>
      </c>
      <c r="AK8" s="10">
        <v>126559</v>
      </c>
      <c r="AL8" s="10">
        <v>124895</v>
      </c>
      <c r="AM8" s="10">
        <v>125910</v>
      </c>
      <c r="AN8" s="10">
        <v>125804</v>
      </c>
      <c r="AO8" s="10">
        <v>126458</v>
      </c>
      <c r="AP8" s="10">
        <v>127475</v>
      </c>
      <c r="AQ8" s="10">
        <v>127158</v>
      </c>
      <c r="AR8" s="10">
        <v>127830</v>
      </c>
      <c r="AS8" s="10">
        <v>127090</v>
      </c>
      <c r="AT8" s="10">
        <v>127793</v>
      </c>
      <c r="AU8" s="10">
        <v>127752</v>
      </c>
      <c r="AV8" s="10">
        <v>127108</v>
      </c>
      <c r="AW8" s="10">
        <v>124974</v>
      </c>
      <c r="AX8" s="10">
        <v>124239</v>
      </c>
      <c r="AY8" s="10">
        <v>124395</v>
      </c>
      <c r="AZ8" s="10">
        <v>124501</v>
      </c>
      <c r="BA8" s="10">
        <v>125606</v>
      </c>
      <c r="BB8" s="10">
        <v>127051</v>
      </c>
      <c r="BC8" s="10">
        <v>126431</v>
      </c>
      <c r="BD8" s="10">
        <v>127791</v>
      </c>
      <c r="BE8" s="10">
        <v>126922</v>
      </c>
      <c r="BF8" s="10">
        <v>126844</v>
      </c>
      <c r="BG8" s="10">
        <v>125356</v>
      </c>
      <c r="BH8" s="10">
        <v>125722</v>
      </c>
      <c r="BI8" s="10">
        <v>124960</v>
      </c>
      <c r="BJ8" s="10"/>
      <c r="BK8" s="10">
        <f t="shared" si="0"/>
        <v>1529185</v>
      </c>
      <c r="BL8" s="10">
        <f t="shared" si="1"/>
        <v>1484005</v>
      </c>
      <c r="BM8" s="10">
        <f t="shared" si="2"/>
        <v>1512890</v>
      </c>
      <c r="BN8" s="10">
        <f t="shared" si="3"/>
        <v>1520247</v>
      </c>
      <c r="BO8" s="10">
        <f t="shared" si="4"/>
        <v>1509818</v>
      </c>
    </row>
    <row r="9" spans="1:67" x14ac:dyDescent="0.2">
      <c r="A9" s="5" t="s">
        <v>308</v>
      </c>
      <c r="B9" s="10">
        <v>44085</v>
      </c>
      <c r="C9" s="10">
        <v>44330</v>
      </c>
      <c r="D9" s="10">
        <v>44105</v>
      </c>
      <c r="E9" s="10">
        <v>44265</v>
      </c>
      <c r="F9" s="10">
        <v>43133</v>
      </c>
      <c r="G9" s="10">
        <v>43088</v>
      </c>
      <c r="H9" s="10">
        <v>42950</v>
      </c>
      <c r="I9" s="10">
        <v>42710</v>
      </c>
      <c r="J9" s="10">
        <v>44151</v>
      </c>
      <c r="K9" s="10">
        <v>43873</v>
      </c>
      <c r="L9" s="10">
        <v>43985</v>
      </c>
      <c r="M9" s="10">
        <v>43491</v>
      </c>
      <c r="N9" s="10">
        <v>38978</v>
      </c>
      <c r="O9" s="10">
        <v>39807</v>
      </c>
      <c r="P9" s="10">
        <v>40068</v>
      </c>
      <c r="Q9" s="10">
        <v>41087</v>
      </c>
      <c r="R9" s="10">
        <v>39992</v>
      </c>
      <c r="S9" s="10">
        <v>39849</v>
      </c>
      <c r="T9" s="10">
        <v>39681</v>
      </c>
      <c r="U9" s="10">
        <v>39597</v>
      </c>
      <c r="V9" s="10">
        <v>41289</v>
      </c>
      <c r="W9" s="10">
        <v>41031</v>
      </c>
      <c r="X9" s="10">
        <v>40981</v>
      </c>
      <c r="Y9" s="10">
        <v>40626</v>
      </c>
      <c r="Z9" s="10">
        <v>39564</v>
      </c>
      <c r="AA9" s="10">
        <v>40403</v>
      </c>
      <c r="AB9" s="10">
        <v>40759</v>
      </c>
      <c r="AC9" s="10">
        <v>40827</v>
      </c>
      <c r="AD9" s="10">
        <v>40007</v>
      </c>
      <c r="AE9" s="10">
        <v>39780</v>
      </c>
      <c r="AF9" s="10">
        <v>39473</v>
      </c>
      <c r="AG9" s="10">
        <v>39562</v>
      </c>
      <c r="AH9" s="10">
        <v>41422</v>
      </c>
      <c r="AI9" s="10">
        <v>41517</v>
      </c>
      <c r="AJ9" s="10">
        <v>41731</v>
      </c>
      <c r="AK9" s="10">
        <v>41711</v>
      </c>
      <c r="AL9" s="10">
        <v>39943</v>
      </c>
      <c r="AM9" s="10">
        <v>41389</v>
      </c>
      <c r="AN9" s="10">
        <v>41728</v>
      </c>
      <c r="AO9" s="10">
        <v>41877</v>
      </c>
      <c r="AP9" s="10">
        <v>41574</v>
      </c>
      <c r="AQ9" s="10">
        <v>40495</v>
      </c>
      <c r="AR9" s="10">
        <v>40319</v>
      </c>
      <c r="AS9" s="10">
        <v>39913</v>
      </c>
      <c r="AT9" s="10">
        <v>41652</v>
      </c>
      <c r="AU9" s="10">
        <v>41716</v>
      </c>
      <c r="AV9" s="10">
        <v>41639</v>
      </c>
      <c r="AW9" s="10">
        <v>41244</v>
      </c>
      <c r="AX9" s="10">
        <v>39459</v>
      </c>
      <c r="AY9" s="10">
        <v>40748</v>
      </c>
      <c r="AZ9" s="10">
        <v>40643</v>
      </c>
      <c r="BA9" s="10">
        <v>41158</v>
      </c>
      <c r="BB9" s="10">
        <v>41299</v>
      </c>
      <c r="BC9" s="10">
        <v>40060</v>
      </c>
      <c r="BD9" s="10">
        <v>40176</v>
      </c>
      <c r="BE9" s="10">
        <v>39846</v>
      </c>
      <c r="BF9" s="10">
        <v>41283</v>
      </c>
      <c r="BG9" s="10">
        <v>41022</v>
      </c>
      <c r="BH9" s="10">
        <v>41177</v>
      </c>
      <c r="BI9" s="10">
        <v>41059</v>
      </c>
      <c r="BJ9" s="10"/>
      <c r="BK9" s="10">
        <f t="shared" si="0"/>
        <v>524166</v>
      </c>
      <c r="BL9" s="10">
        <f t="shared" si="1"/>
        <v>482986</v>
      </c>
      <c r="BM9" s="10">
        <f t="shared" si="2"/>
        <v>486756</v>
      </c>
      <c r="BN9" s="10">
        <f t="shared" si="3"/>
        <v>493489</v>
      </c>
      <c r="BO9" s="10">
        <f t="shared" si="4"/>
        <v>487930</v>
      </c>
    </row>
    <row r="10" spans="1:67" x14ac:dyDescent="0.2">
      <c r="A10" s="5" t="s">
        <v>309</v>
      </c>
      <c r="B10" s="10">
        <v>21307</v>
      </c>
      <c r="C10" s="10">
        <v>20908</v>
      </c>
      <c r="D10" s="10">
        <v>20821</v>
      </c>
      <c r="E10" s="10">
        <v>20758</v>
      </c>
      <c r="F10" s="10">
        <v>20790</v>
      </c>
      <c r="G10" s="10">
        <v>21051</v>
      </c>
      <c r="H10" s="10">
        <v>20723</v>
      </c>
      <c r="I10" s="10">
        <v>20602</v>
      </c>
      <c r="J10" s="10">
        <v>20523</v>
      </c>
      <c r="K10" s="10">
        <v>20407</v>
      </c>
      <c r="L10" s="10">
        <v>20303</v>
      </c>
      <c r="M10" s="10">
        <v>20105</v>
      </c>
      <c r="N10" s="10">
        <v>18745</v>
      </c>
      <c r="O10" s="10">
        <v>18585</v>
      </c>
      <c r="P10" s="10">
        <v>18713</v>
      </c>
      <c r="Q10" s="10">
        <v>19256</v>
      </c>
      <c r="R10" s="10">
        <v>19564</v>
      </c>
      <c r="S10" s="10">
        <v>19694</v>
      </c>
      <c r="T10" s="10">
        <v>19793</v>
      </c>
      <c r="U10" s="10">
        <v>19880</v>
      </c>
      <c r="V10" s="10">
        <v>19819</v>
      </c>
      <c r="W10" s="10">
        <v>19774</v>
      </c>
      <c r="X10" s="10">
        <v>19721</v>
      </c>
      <c r="Y10" s="10">
        <v>19599</v>
      </c>
      <c r="Z10" s="10">
        <v>19514</v>
      </c>
      <c r="AA10" s="10">
        <v>19369</v>
      </c>
      <c r="AB10" s="10">
        <v>19654</v>
      </c>
      <c r="AC10" s="10">
        <v>19894</v>
      </c>
      <c r="AD10" s="10">
        <v>20092</v>
      </c>
      <c r="AE10" s="10">
        <v>20214</v>
      </c>
      <c r="AF10" s="10">
        <v>20065</v>
      </c>
      <c r="AG10" s="10">
        <v>20051</v>
      </c>
      <c r="AH10" s="10">
        <v>19978</v>
      </c>
      <c r="AI10" s="10">
        <v>19969</v>
      </c>
      <c r="AJ10" s="10">
        <v>19945</v>
      </c>
      <c r="AK10" s="10">
        <v>19884</v>
      </c>
      <c r="AL10" s="10">
        <v>19838</v>
      </c>
      <c r="AM10" s="10">
        <v>19764</v>
      </c>
      <c r="AN10" s="10">
        <v>19912</v>
      </c>
      <c r="AO10" s="10">
        <v>20111</v>
      </c>
      <c r="AP10" s="10">
        <v>20366</v>
      </c>
      <c r="AQ10" s="10">
        <v>20205</v>
      </c>
      <c r="AR10" s="10">
        <v>20261</v>
      </c>
      <c r="AS10" s="10">
        <v>20131</v>
      </c>
      <c r="AT10" s="10">
        <v>20053</v>
      </c>
      <c r="AU10" s="10">
        <v>19770</v>
      </c>
      <c r="AV10" s="10">
        <v>19567</v>
      </c>
      <c r="AW10" s="10">
        <v>19336</v>
      </c>
      <c r="AX10" s="10">
        <v>19175</v>
      </c>
      <c r="AY10" s="10">
        <v>19031</v>
      </c>
      <c r="AZ10" s="10">
        <v>19111</v>
      </c>
      <c r="BA10" s="10">
        <v>19333</v>
      </c>
      <c r="BB10" s="10">
        <v>19620</v>
      </c>
      <c r="BC10" s="10">
        <v>19612</v>
      </c>
      <c r="BD10" s="10">
        <v>19713</v>
      </c>
      <c r="BE10" s="10">
        <v>19617</v>
      </c>
      <c r="BF10" s="10">
        <v>19528</v>
      </c>
      <c r="BG10" s="10">
        <v>19204</v>
      </c>
      <c r="BH10" s="10">
        <v>19197</v>
      </c>
      <c r="BI10" s="10">
        <v>19095</v>
      </c>
      <c r="BJ10" s="10"/>
      <c r="BK10" s="10">
        <f t="shared" ref="BK10:BK16" si="5">SUM(B10:M10)</f>
        <v>248298</v>
      </c>
      <c r="BL10" s="10">
        <f t="shared" ref="BL10:BL16" si="6">SUM(N10:Y10)</f>
        <v>233143</v>
      </c>
      <c r="BM10" s="10">
        <f t="shared" ref="BM10:BM16" si="7">SUM(Z10:AK10)</f>
        <v>238629</v>
      </c>
      <c r="BN10" s="10">
        <f t="shared" ref="BN10:BN16" si="8">SUM(AL10:AW10)</f>
        <v>239314</v>
      </c>
      <c r="BO10" s="10">
        <f t="shared" ref="BO10:BO16" si="9">SUM(AX10:BI10)</f>
        <v>232236</v>
      </c>
    </row>
    <row r="11" spans="1:67" x14ac:dyDescent="0.2">
      <c r="A11" s="5" t="s">
        <v>310</v>
      </c>
      <c r="B11" s="10">
        <v>11259</v>
      </c>
      <c r="C11" s="10">
        <v>11049</v>
      </c>
      <c r="D11" s="10">
        <v>11060</v>
      </c>
      <c r="E11" s="10">
        <v>11265</v>
      </c>
      <c r="F11" s="10">
        <v>11418</v>
      </c>
      <c r="G11" s="10">
        <v>11271</v>
      </c>
      <c r="H11" s="10">
        <v>11267</v>
      </c>
      <c r="I11" s="10">
        <v>11247</v>
      </c>
      <c r="J11" s="10">
        <v>11396</v>
      </c>
      <c r="K11" s="10">
        <v>11103</v>
      </c>
      <c r="L11" s="10">
        <v>11101</v>
      </c>
      <c r="M11" s="10">
        <v>10937</v>
      </c>
      <c r="N11" s="10">
        <v>10944</v>
      </c>
      <c r="O11" s="10">
        <v>10820</v>
      </c>
      <c r="P11" s="10">
        <v>11034</v>
      </c>
      <c r="Q11" s="10">
        <v>11321</v>
      </c>
      <c r="R11" s="10">
        <v>11406</v>
      </c>
      <c r="S11" s="10">
        <v>11275</v>
      </c>
      <c r="T11" s="10">
        <v>11162</v>
      </c>
      <c r="U11" s="10">
        <v>11107</v>
      </c>
      <c r="V11" s="10">
        <v>11312</v>
      </c>
      <c r="W11" s="10">
        <v>11143</v>
      </c>
      <c r="X11" s="10">
        <v>11006</v>
      </c>
      <c r="Y11" s="10">
        <v>10976</v>
      </c>
      <c r="Z11" s="10">
        <v>10968</v>
      </c>
      <c r="AA11" s="10">
        <v>10935</v>
      </c>
      <c r="AB11" s="10">
        <v>11136</v>
      </c>
      <c r="AC11" s="10">
        <v>11255</v>
      </c>
      <c r="AD11" s="10">
        <v>11342</v>
      </c>
      <c r="AE11" s="10">
        <v>11369</v>
      </c>
      <c r="AF11" s="10">
        <v>11118</v>
      </c>
      <c r="AG11" s="10">
        <v>11067</v>
      </c>
      <c r="AH11" s="10">
        <v>11228</v>
      </c>
      <c r="AI11" s="10">
        <v>11009</v>
      </c>
      <c r="AJ11" s="10">
        <v>11021</v>
      </c>
      <c r="AK11" s="10">
        <v>11032</v>
      </c>
      <c r="AL11" s="10">
        <v>11009</v>
      </c>
      <c r="AM11" s="10">
        <v>11018</v>
      </c>
      <c r="AN11" s="10">
        <v>11177</v>
      </c>
      <c r="AO11" s="10">
        <v>11257</v>
      </c>
      <c r="AP11" s="10">
        <v>11356</v>
      </c>
      <c r="AQ11" s="10">
        <v>11213</v>
      </c>
      <c r="AR11" s="10">
        <v>11389</v>
      </c>
      <c r="AS11" s="10">
        <v>11218</v>
      </c>
      <c r="AT11" s="10">
        <v>11298</v>
      </c>
      <c r="AU11" s="10">
        <v>11100</v>
      </c>
      <c r="AV11" s="10">
        <v>11025</v>
      </c>
      <c r="AW11" s="10">
        <v>11005</v>
      </c>
      <c r="AX11" s="10">
        <v>10964</v>
      </c>
      <c r="AY11" s="10">
        <v>10909</v>
      </c>
      <c r="AZ11" s="10">
        <v>11046</v>
      </c>
      <c r="BA11" s="10">
        <v>11060</v>
      </c>
      <c r="BB11" s="10">
        <v>11250</v>
      </c>
      <c r="BC11" s="10">
        <v>11320</v>
      </c>
      <c r="BD11" s="10">
        <v>11409</v>
      </c>
      <c r="BE11" s="10">
        <v>11346</v>
      </c>
      <c r="BF11" s="10">
        <v>11275</v>
      </c>
      <c r="BG11" s="10">
        <v>11139</v>
      </c>
      <c r="BH11" s="10">
        <v>11136</v>
      </c>
      <c r="BI11" s="10">
        <v>11177</v>
      </c>
      <c r="BJ11" s="10"/>
      <c r="BK11" s="10">
        <f t="shared" si="5"/>
        <v>134373</v>
      </c>
      <c r="BL11" s="10">
        <f t="shared" si="6"/>
        <v>133506</v>
      </c>
      <c r="BM11" s="10">
        <f t="shared" si="7"/>
        <v>133480</v>
      </c>
      <c r="BN11" s="10">
        <f t="shared" si="8"/>
        <v>134065</v>
      </c>
      <c r="BO11" s="10">
        <f t="shared" si="9"/>
        <v>134031</v>
      </c>
    </row>
    <row r="12" spans="1:67" x14ac:dyDescent="0.2">
      <c r="A12" s="5" t="s">
        <v>311</v>
      </c>
      <c r="B12" s="10">
        <v>19614</v>
      </c>
      <c r="C12" s="10">
        <v>19549</v>
      </c>
      <c r="D12" s="10">
        <v>19285</v>
      </c>
      <c r="E12" s="10">
        <v>18953</v>
      </c>
      <c r="F12" s="10">
        <v>18916</v>
      </c>
      <c r="G12" s="10">
        <v>19177</v>
      </c>
      <c r="H12" s="10">
        <v>19125</v>
      </c>
      <c r="I12" s="10">
        <v>19047</v>
      </c>
      <c r="J12" s="10">
        <v>18782</v>
      </c>
      <c r="K12" s="10">
        <v>18725</v>
      </c>
      <c r="L12" s="10">
        <v>18617</v>
      </c>
      <c r="M12" s="10">
        <v>18403</v>
      </c>
      <c r="N12" s="10">
        <v>17790</v>
      </c>
      <c r="O12" s="10">
        <v>17726</v>
      </c>
      <c r="P12" s="10">
        <v>17779</v>
      </c>
      <c r="Q12" s="10">
        <v>18072</v>
      </c>
      <c r="R12" s="10">
        <v>18018</v>
      </c>
      <c r="S12" s="10">
        <v>18119</v>
      </c>
      <c r="T12" s="10">
        <v>18254</v>
      </c>
      <c r="U12" s="10">
        <v>18162</v>
      </c>
      <c r="V12" s="10">
        <v>18191</v>
      </c>
      <c r="W12" s="10">
        <v>18126</v>
      </c>
      <c r="X12" s="10">
        <v>18036</v>
      </c>
      <c r="Y12" s="10">
        <v>18090</v>
      </c>
      <c r="Z12" s="10">
        <v>18137</v>
      </c>
      <c r="AA12" s="10">
        <v>18027</v>
      </c>
      <c r="AB12" s="10">
        <v>18172</v>
      </c>
      <c r="AC12" s="10">
        <v>18018</v>
      </c>
      <c r="AD12" s="10">
        <v>18239</v>
      </c>
      <c r="AE12" s="10">
        <v>18412</v>
      </c>
      <c r="AF12" s="10">
        <v>18548</v>
      </c>
      <c r="AG12" s="10">
        <v>18319</v>
      </c>
      <c r="AH12" s="10">
        <v>18550</v>
      </c>
      <c r="AI12" s="10">
        <v>18494</v>
      </c>
      <c r="AJ12" s="10">
        <v>18640</v>
      </c>
      <c r="AK12" s="10">
        <v>18685</v>
      </c>
      <c r="AL12" s="10">
        <v>18533</v>
      </c>
      <c r="AM12" s="10">
        <v>18524</v>
      </c>
      <c r="AN12" s="10">
        <v>18630</v>
      </c>
      <c r="AO12" s="10">
        <v>18603</v>
      </c>
      <c r="AP12" s="10">
        <v>18758</v>
      </c>
      <c r="AQ12" s="10">
        <v>18761</v>
      </c>
      <c r="AR12" s="10">
        <v>18565</v>
      </c>
      <c r="AS12" s="10">
        <v>18530</v>
      </c>
      <c r="AT12" s="10">
        <v>18709</v>
      </c>
      <c r="AU12" s="10">
        <v>18541</v>
      </c>
      <c r="AV12" s="10">
        <v>18361</v>
      </c>
      <c r="AW12" s="10">
        <v>18294</v>
      </c>
      <c r="AX12" s="10">
        <v>18144</v>
      </c>
      <c r="AY12" s="10">
        <v>18167</v>
      </c>
      <c r="AZ12" s="10">
        <v>18041</v>
      </c>
      <c r="BA12" s="10">
        <v>18041</v>
      </c>
      <c r="BB12" s="10">
        <v>18249</v>
      </c>
      <c r="BC12" s="10">
        <v>18228</v>
      </c>
      <c r="BD12" s="10">
        <v>18180</v>
      </c>
      <c r="BE12" s="10">
        <v>18153</v>
      </c>
      <c r="BF12" s="10">
        <v>18131</v>
      </c>
      <c r="BG12" s="10">
        <v>17909</v>
      </c>
      <c r="BH12" s="10">
        <v>17845</v>
      </c>
      <c r="BI12" s="10">
        <v>17815</v>
      </c>
      <c r="BJ12" s="10"/>
      <c r="BK12" s="10">
        <f t="shared" si="5"/>
        <v>228193</v>
      </c>
      <c r="BL12" s="10">
        <f t="shared" si="6"/>
        <v>216363</v>
      </c>
      <c r="BM12" s="10">
        <f t="shared" si="7"/>
        <v>220241</v>
      </c>
      <c r="BN12" s="10">
        <f t="shared" si="8"/>
        <v>222809</v>
      </c>
      <c r="BO12" s="10">
        <f t="shared" si="9"/>
        <v>216903</v>
      </c>
    </row>
    <row r="13" spans="1:67" x14ac:dyDescent="0.2">
      <c r="A13" s="5" t="s">
        <v>313</v>
      </c>
      <c r="B13" s="10">
        <v>24296</v>
      </c>
      <c r="C13" s="10">
        <v>24120</v>
      </c>
      <c r="D13" s="10">
        <v>24230</v>
      </c>
      <c r="E13" s="10">
        <v>24309</v>
      </c>
      <c r="F13" s="10">
        <v>24447</v>
      </c>
      <c r="G13" s="10">
        <v>24362</v>
      </c>
      <c r="H13" s="10">
        <v>24156</v>
      </c>
      <c r="I13" s="10">
        <v>23972</v>
      </c>
      <c r="J13" s="10">
        <v>23880</v>
      </c>
      <c r="K13" s="10">
        <v>23691</v>
      </c>
      <c r="L13" s="10">
        <v>23644</v>
      </c>
      <c r="M13" s="10">
        <v>23531</v>
      </c>
      <c r="N13" s="10">
        <v>23448</v>
      </c>
      <c r="O13" s="10">
        <v>23406</v>
      </c>
      <c r="P13" s="10">
        <v>23673</v>
      </c>
      <c r="Q13" s="10">
        <v>24032</v>
      </c>
      <c r="R13" s="10">
        <v>24441</v>
      </c>
      <c r="S13" s="10">
        <v>24636</v>
      </c>
      <c r="T13" s="10">
        <v>24503</v>
      </c>
      <c r="U13" s="10">
        <v>24492</v>
      </c>
      <c r="V13" s="10">
        <v>24543</v>
      </c>
      <c r="W13" s="10">
        <v>24364</v>
      </c>
      <c r="X13" s="10">
        <v>24340</v>
      </c>
      <c r="Y13" s="10">
        <v>24291</v>
      </c>
      <c r="Z13" s="10">
        <v>24037</v>
      </c>
      <c r="AA13" s="10">
        <v>23885</v>
      </c>
      <c r="AB13" s="10">
        <v>24110</v>
      </c>
      <c r="AC13" s="10">
        <v>24261</v>
      </c>
      <c r="AD13" s="10">
        <v>24577</v>
      </c>
      <c r="AE13" s="10">
        <v>24804</v>
      </c>
      <c r="AF13" s="10">
        <v>24710</v>
      </c>
      <c r="AG13" s="10">
        <v>24723</v>
      </c>
      <c r="AH13" s="10">
        <v>24668</v>
      </c>
      <c r="AI13" s="10">
        <v>24503</v>
      </c>
      <c r="AJ13" s="10">
        <v>24494</v>
      </c>
      <c r="AK13" s="10">
        <v>24548</v>
      </c>
      <c r="AL13" s="10">
        <v>24319</v>
      </c>
      <c r="AM13" s="10">
        <v>24094</v>
      </c>
      <c r="AN13" s="10">
        <v>24221</v>
      </c>
      <c r="AO13" s="10">
        <v>24377</v>
      </c>
      <c r="AP13" s="10">
        <v>24673</v>
      </c>
      <c r="AQ13" s="10">
        <v>24574</v>
      </c>
      <c r="AR13" s="10">
        <v>24678</v>
      </c>
      <c r="AS13" s="10">
        <v>24349</v>
      </c>
      <c r="AT13" s="10">
        <v>24271</v>
      </c>
      <c r="AU13" s="10">
        <v>24103</v>
      </c>
      <c r="AV13" s="10">
        <v>24031</v>
      </c>
      <c r="AW13" s="10">
        <v>23670</v>
      </c>
      <c r="AX13" s="10">
        <v>23394</v>
      </c>
      <c r="AY13" s="10">
        <v>23209</v>
      </c>
      <c r="AZ13" s="10">
        <v>23099</v>
      </c>
      <c r="BA13" s="10">
        <v>23342</v>
      </c>
      <c r="BB13" s="10">
        <v>23547</v>
      </c>
      <c r="BC13" s="10">
        <v>23586</v>
      </c>
      <c r="BD13" s="10">
        <v>23707</v>
      </c>
      <c r="BE13" s="10">
        <v>23533</v>
      </c>
      <c r="BF13" s="10">
        <v>23503</v>
      </c>
      <c r="BG13" s="10">
        <v>22892</v>
      </c>
      <c r="BH13" s="10">
        <v>22841</v>
      </c>
      <c r="BI13" s="10">
        <v>22859</v>
      </c>
      <c r="BJ13" s="10"/>
      <c r="BK13" s="10">
        <f t="shared" si="5"/>
        <v>288638</v>
      </c>
      <c r="BL13" s="10">
        <f t="shared" si="6"/>
        <v>290169</v>
      </c>
      <c r="BM13" s="10">
        <f t="shared" si="7"/>
        <v>293320</v>
      </c>
      <c r="BN13" s="10">
        <f t="shared" si="8"/>
        <v>291360</v>
      </c>
      <c r="BO13" s="10">
        <f t="shared" si="9"/>
        <v>279512</v>
      </c>
    </row>
    <row r="14" spans="1:67" x14ac:dyDescent="0.2">
      <c r="A14" s="5" t="s">
        <v>314</v>
      </c>
      <c r="B14" s="10">
        <v>20223</v>
      </c>
      <c r="C14" s="10">
        <v>19846</v>
      </c>
      <c r="D14" s="10">
        <v>20016</v>
      </c>
      <c r="E14" s="10">
        <v>20146</v>
      </c>
      <c r="F14" s="10">
        <v>20324</v>
      </c>
      <c r="G14" s="10">
        <v>20565</v>
      </c>
      <c r="H14" s="10">
        <v>20121</v>
      </c>
      <c r="I14" s="10">
        <v>20629</v>
      </c>
      <c r="J14" s="10">
        <v>20390</v>
      </c>
      <c r="K14" s="10">
        <v>20160</v>
      </c>
      <c r="L14" s="10">
        <v>20091</v>
      </c>
      <c r="M14" s="10">
        <v>19719</v>
      </c>
      <c r="N14" s="10">
        <v>18805</v>
      </c>
      <c r="O14" s="10">
        <v>18759</v>
      </c>
      <c r="P14" s="10">
        <v>19008</v>
      </c>
      <c r="Q14" s="10">
        <v>19290</v>
      </c>
      <c r="R14" s="10">
        <v>19691</v>
      </c>
      <c r="S14" s="10">
        <v>19808</v>
      </c>
      <c r="T14" s="10">
        <v>19552</v>
      </c>
      <c r="U14" s="10">
        <v>19354</v>
      </c>
      <c r="V14" s="10">
        <v>19193</v>
      </c>
      <c r="W14" s="10">
        <v>19032</v>
      </c>
      <c r="X14" s="10">
        <v>18836</v>
      </c>
      <c r="Y14" s="10">
        <v>18708</v>
      </c>
      <c r="Z14" s="10">
        <v>18640</v>
      </c>
      <c r="AA14" s="10">
        <v>18544</v>
      </c>
      <c r="AB14" s="10">
        <v>18765</v>
      </c>
      <c r="AC14" s="10">
        <v>18872</v>
      </c>
      <c r="AD14" s="10">
        <v>18991</v>
      </c>
      <c r="AE14" s="10">
        <v>19249</v>
      </c>
      <c r="AF14" s="10">
        <v>19176</v>
      </c>
      <c r="AG14" s="10">
        <v>19186</v>
      </c>
      <c r="AH14" s="10">
        <v>19034</v>
      </c>
      <c r="AI14" s="10">
        <v>18830</v>
      </c>
      <c r="AJ14" s="10">
        <v>18827</v>
      </c>
      <c r="AK14" s="10">
        <v>18767</v>
      </c>
      <c r="AL14" s="10">
        <v>18664</v>
      </c>
      <c r="AM14" s="10">
        <v>18623</v>
      </c>
      <c r="AN14" s="10">
        <v>18789</v>
      </c>
      <c r="AO14" s="10">
        <v>18963</v>
      </c>
      <c r="AP14" s="10">
        <v>19376</v>
      </c>
      <c r="AQ14" s="10">
        <v>19723</v>
      </c>
      <c r="AR14" s="10">
        <v>19438</v>
      </c>
      <c r="AS14" s="10">
        <v>19545</v>
      </c>
      <c r="AT14" s="10">
        <v>19342</v>
      </c>
      <c r="AU14" s="10">
        <v>19254</v>
      </c>
      <c r="AV14" s="10">
        <v>19316</v>
      </c>
      <c r="AW14" s="10">
        <v>19084</v>
      </c>
      <c r="AX14" s="10">
        <v>18873</v>
      </c>
      <c r="AY14" s="10">
        <v>18751</v>
      </c>
      <c r="AZ14" s="10">
        <v>18808</v>
      </c>
      <c r="BA14" s="10">
        <v>18968</v>
      </c>
      <c r="BB14" s="10">
        <v>19175</v>
      </c>
      <c r="BC14" s="10">
        <v>19440</v>
      </c>
      <c r="BD14" s="10">
        <v>19625</v>
      </c>
      <c r="BE14" s="10">
        <v>19491</v>
      </c>
      <c r="BF14" s="10">
        <v>19303</v>
      </c>
      <c r="BG14" s="10">
        <v>18974</v>
      </c>
      <c r="BH14" s="10">
        <v>19067</v>
      </c>
      <c r="BI14" s="10">
        <v>18890</v>
      </c>
      <c r="BJ14" s="10"/>
      <c r="BK14" s="10">
        <f t="shared" si="5"/>
        <v>242230</v>
      </c>
      <c r="BL14" s="10">
        <f t="shared" si="6"/>
        <v>230036</v>
      </c>
      <c r="BM14" s="10">
        <f t="shared" si="7"/>
        <v>226881</v>
      </c>
      <c r="BN14" s="10">
        <f t="shared" si="8"/>
        <v>230117</v>
      </c>
      <c r="BO14" s="10">
        <f t="shared" si="9"/>
        <v>229365</v>
      </c>
    </row>
    <row r="15" spans="1:67" x14ac:dyDescent="0.2">
      <c r="A15" s="5" t="s">
        <v>315</v>
      </c>
      <c r="B15" s="10">
        <v>23016</v>
      </c>
      <c r="C15" s="10">
        <v>22864</v>
      </c>
      <c r="D15" s="10">
        <v>22777</v>
      </c>
      <c r="E15" s="10">
        <v>23138</v>
      </c>
      <c r="F15" s="10">
        <v>23648</v>
      </c>
      <c r="G15" s="10">
        <v>24370</v>
      </c>
      <c r="H15" s="10">
        <v>25735</v>
      </c>
      <c r="I15" s="10">
        <v>26693</v>
      </c>
      <c r="J15" s="10">
        <v>23667</v>
      </c>
      <c r="K15" s="10">
        <v>23247</v>
      </c>
      <c r="L15" s="10">
        <v>23043</v>
      </c>
      <c r="M15" s="10">
        <v>22631</v>
      </c>
      <c r="N15" s="10">
        <v>20742</v>
      </c>
      <c r="O15" s="10">
        <v>20615</v>
      </c>
      <c r="P15" s="10">
        <v>20848</v>
      </c>
      <c r="Q15" s="10">
        <v>21402</v>
      </c>
      <c r="R15" s="10">
        <v>21740</v>
      </c>
      <c r="S15" s="10">
        <v>22178</v>
      </c>
      <c r="T15" s="10">
        <v>23716</v>
      </c>
      <c r="U15" s="10">
        <v>23829</v>
      </c>
      <c r="V15" s="10">
        <v>21831</v>
      </c>
      <c r="W15" s="10">
        <v>21304</v>
      </c>
      <c r="X15" s="10">
        <v>21154</v>
      </c>
      <c r="Y15" s="10">
        <v>21056</v>
      </c>
      <c r="Z15" s="10">
        <v>20726</v>
      </c>
      <c r="AA15" s="10">
        <v>20523</v>
      </c>
      <c r="AB15" s="10">
        <v>20738</v>
      </c>
      <c r="AC15" s="10">
        <v>21026</v>
      </c>
      <c r="AD15" s="10">
        <v>21248</v>
      </c>
      <c r="AE15" s="10">
        <v>21881</v>
      </c>
      <c r="AF15" s="10">
        <v>23105</v>
      </c>
      <c r="AG15" s="10">
        <v>22956</v>
      </c>
      <c r="AH15" s="10">
        <v>21503</v>
      </c>
      <c r="AI15" s="10">
        <v>21042</v>
      </c>
      <c r="AJ15" s="10">
        <v>21024</v>
      </c>
      <c r="AK15" s="10">
        <v>20914</v>
      </c>
      <c r="AL15" s="10">
        <v>20567</v>
      </c>
      <c r="AM15" s="10">
        <v>20386</v>
      </c>
      <c r="AN15" s="10">
        <v>20472</v>
      </c>
      <c r="AO15" s="10">
        <v>20589</v>
      </c>
      <c r="AP15" s="10">
        <v>20946</v>
      </c>
      <c r="AQ15" s="10">
        <v>21715</v>
      </c>
      <c r="AR15" s="10">
        <v>23232</v>
      </c>
      <c r="AS15" s="10">
        <v>23539</v>
      </c>
      <c r="AT15" s="10">
        <v>21456</v>
      </c>
      <c r="AU15" s="10">
        <v>20908</v>
      </c>
      <c r="AV15" s="10">
        <v>20738</v>
      </c>
      <c r="AW15" s="10">
        <v>20570</v>
      </c>
      <c r="AX15" s="10">
        <v>20309</v>
      </c>
      <c r="AY15" s="10">
        <v>20127</v>
      </c>
      <c r="AZ15" s="10">
        <v>20006</v>
      </c>
      <c r="BA15" s="10">
        <v>20259</v>
      </c>
      <c r="BB15" s="10">
        <v>20710</v>
      </c>
      <c r="BC15" s="10">
        <v>21452</v>
      </c>
      <c r="BD15" s="10">
        <v>23346</v>
      </c>
      <c r="BE15" s="10">
        <v>22300</v>
      </c>
      <c r="BF15" s="10">
        <v>21040</v>
      </c>
      <c r="BG15" s="10">
        <v>20480</v>
      </c>
      <c r="BH15" s="10">
        <v>20528</v>
      </c>
      <c r="BI15" s="10">
        <v>20420</v>
      </c>
      <c r="BJ15" s="10"/>
      <c r="BK15" s="10">
        <f t="shared" si="5"/>
        <v>284829</v>
      </c>
      <c r="BL15" s="10">
        <f t="shared" si="6"/>
        <v>260415</v>
      </c>
      <c r="BM15" s="10">
        <f t="shared" si="7"/>
        <v>256686</v>
      </c>
      <c r="BN15" s="10">
        <f t="shared" si="8"/>
        <v>255118</v>
      </c>
      <c r="BO15" s="10">
        <f t="shared" si="9"/>
        <v>250977</v>
      </c>
    </row>
    <row r="16" spans="1:67" x14ac:dyDescent="0.2">
      <c r="A16" s="5" t="s">
        <v>316</v>
      </c>
      <c r="B16" s="10">
        <v>174702</v>
      </c>
      <c r="C16" s="10">
        <v>173428</v>
      </c>
      <c r="D16" s="10">
        <v>173384</v>
      </c>
      <c r="E16" s="10">
        <v>174903</v>
      </c>
      <c r="F16" s="10">
        <v>174730</v>
      </c>
      <c r="G16" s="10">
        <v>176000</v>
      </c>
      <c r="H16" s="10">
        <v>176761</v>
      </c>
      <c r="I16" s="10">
        <v>174788</v>
      </c>
      <c r="J16" s="10">
        <v>173045</v>
      </c>
      <c r="K16" s="10">
        <v>172461</v>
      </c>
      <c r="L16" s="10">
        <v>172736</v>
      </c>
      <c r="M16" s="10">
        <v>171394</v>
      </c>
      <c r="N16" s="10">
        <v>166183</v>
      </c>
      <c r="O16" s="10">
        <v>165075</v>
      </c>
      <c r="P16" s="10">
        <v>166578</v>
      </c>
      <c r="Q16" s="10">
        <v>169418</v>
      </c>
      <c r="R16" s="10">
        <v>169907</v>
      </c>
      <c r="S16" s="10">
        <v>171881</v>
      </c>
      <c r="T16" s="10">
        <v>173436</v>
      </c>
      <c r="U16" s="10">
        <v>172782</v>
      </c>
      <c r="V16" s="10">
        <v>171882</v>
      </c>
      <c r="W16" s="10">
        <v>171095</v>
      </c>
      <c r="X16" s="10">
        <v>171082</v>
      </c>
      <c r="Y16" s="10">
        <v>170866</v>
      </c>
      <c r="Z16" s="10">
        <v>168893</v>
      </c>
      <c r="AA16" s="10">
        <v>168181</v>
      </c>
      <c r="AB16" s="10">
        <v>169346</v>
      </c>
      <c r="AC16" s="10">
        <v>170663</v>
      </c>
      <c r="AD16" s="10">
        <v>171637</v>
      </c>
      <c r="AE16" s="10">
        <v>173205</v>
      </c>
      <c r="AF16" s="10">
        <v>173915</v>
      </c>
      <c r="AG16" s="10">
        <v>173241</v>
      </c>
      <c r="AH16" s="10">
        <v>173084</v>
      </c>
      <c r="AI16" s="10">
        <v>173386</v>
      </c>
      <c r="AJ16" s="10">
        <v>173661</v>
      </c>
      <c r="AK16" s="10">
        <v>173122</v>
      </c>
      <c r="AL16" s="10">
        <v>170301</v>
      </c>
      <c r="AM16" s="10">
        <v>170421</v>
      </c>
      <c r="AN16" s="10">
        <v>171935</v>
      </c>
      <c r="AO16" s="10">
        <v>173154</v>
      </c>
      <c r="AP16" s="10">
        <v>174062</v>
      </c>
      <c r="AQ16" s="10">
        <v>175760</v>
      </c>
      <c r="AR16" s="10">
        <v>176073</v>
      </c>
      <c r="AS16" s="10">
        <v>174481</v>
      </c>
      <c r="AT16" s="10">
        <v>174764</v>
      </c>
      <c r="AU16" s="10">
        <v>175433</v>
      </c>
      <c r="AV16" s="10">
        <v>175023</v>
      </c>
      <c r="AW16" s="10">
        <v>173904</v>
      </c>
      <c r="AX16" s="10">
        <v>171133</v>
      </c>
      <c r="AY16" s="10">
        <v>171199</v>
      </c>
      <c r="AZ16" s="10">
        <v>171574</v>
      </c>
      <c r="BA16" s="10">
        <v>173254</v>
      </c>
      <c r="BB16" s="10">
        <v>174172</v>
      </c>
      <c r="BC16" s="10">
        <v>175702</v>
      </c>
      <c r="BD16" s="10">
        <v>176331</v>
      </c>
      <c r="BE16" s="10">
        <v>174494</v>
      </c>
      <c r="BF16" s="10">
        <v>173883</v>
      </c>
      <c r="BG16" s="10">
        <v>172264</v>
      </c>
      <c r="BH16" s="10">
        <v>172747</v>
      </c>
      <c r="BI16" s="10">
        <v>172119</v>
      </c>
      <c r="BJ16" s="10"/>
      <c r="BK16" s="10">
        <f t="shared" si="5"/>
        <v>2088332</v>
      </c>
      <c r="BL16" s="10">
        <f t="shared" si="6"/>
        <v>2040185</v>
      </c>
      <c r="BM16" s="10">
        <f t="shared" si="7"/>
        <v>2062334</v>
      </c>
      <c r="BN16" s="10">
        <f t="shared" si="8"/>
        <v>2085311</v>
      </c>
      <c r="BO16" s="10">
        <f t="shared" si="9"/>
        <v>2078872</v>
      </c>
    </row>
  </sheetData>
  <pageMargins left="0.7" right="0.7" top="0.75" bottom="0.75" header="0.3" footer="0.3"/>
  <pageSetup scale="95" fitToWidth="6" orientation="landscape" r:id="rId1"/>
  <ignoredErrors>
    <ignoredError sqref="BK3:BO3 BK4:BO4 BK5:BO5 BK6:BO6 BK7:BO7 BK8:BO8 BK9:BO11 BK12:BO12 BK13:BO14 BK15:BO1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8"/>
  <sheetViews>
    <sheetView workbookViewId="0"/>
  </sheetViews>
  <sheetFormatPr defaultColWidth="45.7109375" defaultRowHeight="12.75" x14ac:dyDescent="0.2"/>
  <cols>
    <col min="1" max="1" width="38.28515625" style="13" customWidth="1"/>
    <col min="2" max="3" width="12.28515625" style="13" bestFit="1" customWidth="1"/>
    <col min="4" max="4" width="34.42578125" style="5" bestFit="1" customWidth="1"/>
    <col min="5" max="5" width="19.7109375" style="5" bestFit="1" customWidth="1"/>
    <col min="6" max="6" width="15.28515625" style="5" bestFit="1" customWidth="1"/>
    <col min="7" max="7" width="12.28515625" style="5" bestFit="1" customWidth="1"/>
    <col min="8" max="8" width="15.28515625" style="5" bestFit="1" customWidth="1"/>
    <col min="9" max="9" width="14.85546875" style="5" bestFit="1" customWidth="1"/>
    <col min="10" max="10" width="19.7109375" style="5" bestFit="1" customWidth="1"/>
    <col min="11" max="16384" width="45.7109375" style="5"/>
  </cols>
  <sheetData>
    <row r="1" spans="1:10" s="8" customFormat="1" x14ac:dyDescent="0.2">
      <c r="A1" s="21" t="s">
        <v>278</v>
      </c>
      <c r="B1" s="21"/>
      <c r="C1" s="21"/>
    </row>
    <row r="3" spans="1:10" s="20" customFormat="1" x14ac:dyDescent="0.2">
      <c r="A3" s="16" t="s">
        <v>279</v>
      </c>
      <c r="B3" s="16" t="s">
        <v>29</v>
      </c>
      <c r="C3" s="16" t="s">
        <v>30</v>
      </c>
      <c r="D3" s="16" t="s">
        <v>280</v>
      </c>
      <c r="E3" s="17" t="s">
        <v>281</v>
      </c>
      <c r="F3" s="18" t="s">
        <v>282</v>
      </c>
      <c r="G3" s="17" t="s">
        <v>27</v>
      </c>
      <c r="H3" s="18" t="s">
        <v>282</v>
      </c>
      <c r="I3" s="19" t="s">
        <v>28</v>
      </c>
      <c r="J3" s="16" t="s">
        <v>277</v>
      </c>
    </row>
    <row r="4" spans="1:10" x14ac:dyDescent="0.2">
      <c r="A4" s="13" t="s">
        <v>11</v>
      </c>
      <c r="B4" s="12" t="s">
        <v>43</v>
      </c>
      <c r="C4" s="12" t="s">
        <v>31</v>
      </c>
      <c r="D4" s="14">
        <v>9918169</v>
      </c>
      <c r="E4" s="14">
        <v>6436868</v>
      </c>
      <c r="F4" s="15">
        <v>64.900000000000006</v>
      </c>
      <c r="G4" s="14">
        <v>5935988</v>
      </c>
      <c r="H4" s="15">
        <v>59.8</v>
      </c>
      <c r="I4" s="14">
        <v>500880</v>
      </c>
      <c r="J4" s="15">
        <v>7.8</v>
      </c>
    </row>
    <row r="5" spans="1:10" x14ac:dyDescent="0.2">
      <c r="A5" s="13" t="s">
        <v>11</v>
      </c>
      <c r="B5" s="12" t="s">
        <v>43</v>
      </c>
      <c r="C5" s="12" t="s">
        <v>32</v>
      </c>
      <c r="D5" s="14">
        <v>9921186</v>
      </c>
      <c r="E5" s="14">
        <v>6426962</v>
      </c>
      <c r="F5" s="15">
        <v>64.8</v>
      </c>
      <c r="G5" s="14">
        <v>5899005</v>
      </c>
      <c r="H5" s="15">
        <v>59.5</v>
      </c>
      <c r="I5" s="14">
        <v>527957</v>
      </c>
      <c r="J5" s="15">
        <v>8.1999999999999993</v>
      </c>
    </row>
    <row r="6" spans="1:10" x14ac:dyDescent="0.2">
      <c r="A6" s="13" t="s">
        <v>11</v>
      </c>
      <c r="B6" s="12" t="s">
        <v>43</v>
      </c>
      <c r="C6" s="12" t="s">
        <v>41</v>
      </c>
      <c r="D6" s="14">
        <v>9924198</v>
      </c>
      <c r="E6" s="14">
        <v>6401531</v>
      </c>
      <c r="F6" s="15">
        <v>64.5</v>
      </c>
      <c r="G6" s="14">
        <v>5879202</v>
      </c>
      <c r="H6" s="15">
        <v>59.2</v>
      </c>
      <c r="I6" s="14">
        <v>522329</v>
      </c>
      <c r="J6" s="15">
        <v>8.1999999999999993</v>
      </c>
    </row>
    <row r="7" spans="1:10" x14ac:dyDescent="0.2">
      <c r="A7" s="13" t="s">
        <v>11</v>
      </c>
      <c r="B7" s="12" t="s">
        <v>43</v>
      </c>
      <c r="C7" s="12" t="s">
        <v>33</v>
      </c>
      <c r="D7" s="14">
        <v>9927312</v>
      </c>
      <c r="E7" s="14">
        <v>6386248</v>
      </c>
      <c r="F7" s="15">
        <v>64.3</v>
      </c>
      <c r="G7" s="14">
        <v>5916177</v>
      </c>
      <c r="H7" s="15">
        <v>59.6</v>
      </c>
      <c r="I7" s="14">
        <v>470071</v>
      </c>
      <c r="J7" s="15">
        <v>7.4</v>
      </c>
    </row>
    <row r="8" spans="1:10" x14ac:dyDescent="0.2">
      <c r="A8" s="13" t="s">
        <v>11</v>
      </c>
      <c r="B8" s="12" t="s">
        <v>43</v>
      </c>
      <c r="C8" s="12" t="s">
        <v>34</v>
      </c>
      <c r="D8" s="14">
        <v>9931122</v>
      </c>
      <c r="E8" s="14">
        <v>6421733</v>
      </c>
      <c r="F8" s="15">
        <v>64.7</v>
      </c>
      <c r="G8" s="14">
        <v>5906486</v>
      </c>
      <c r="H8" s="15">
        <v>59.5</v>
      </c>
      <c r="I8" s="14">
        <v>515247</v>
      </c>
      <c r="J8" s="15">
        <v>8</v>
      </c>
    </row>
    <row r="9" spans="1:10" x14ac:dyDescent="0.2">
      <c r="A9" s="13" t="s">
        <v>11</v>
      </c>
      <c r="B9" s="12" t="s">
        <v>43</v>
      </c>
      <c r="C9" s="12" t="s">
        <v>35</v>
      </c>
      <c r="D9" s="14">
        <v>9935005</v>
      </c>
      <c r="E9" s="14">
        <v>6476767</v>
      </c>
      <c r="F9" s="15">
        <v>65.2</v>
      </c>
      <c r="G9" s="14">
        <v>5932788</v>
      </c>
      <c r="H9" s="15">
        <v>59.7</v>
      </c>
      <c r="I9" s="14">
        <v>543979</v>
      </c>
      <c r="J9" s="15">
        <v>8.4</v>
      </c>
    </row>
    <row r="10" spans="1:10" x14ac:dyDescent="0.2">
      <c r="A10" s="13" t="s">
        <v>11</v>
      </c>
      <c r="B10" s="12" t="s">
        <v>43</v>
      </c>
      <c r="C10" s="12" t="s">
        <v>42</v>
      </c>
      <c r="D10" s="14">
        <v>9939596</v>
      </c>
      <c r="E10" s="14">
        <v>6509296</v>
      </c>
      <c r="F10" s="15">
        <v>65.5</v>
      </c>
      <c r="G10" s="14">
        <v>5955192</v>
      </c>
      <c r="H10" s="15">
        <v>59.9</v>
      </c>
      <c r="I10" s="14">
        <v>554104</v>
      </c>
      <c r="J10" s="15">
        <v>8.5</v>
      </c>
    </row>
    <row r="11" spans="1:10" x14ac:dyDescent="0.2">
      <c r="A11" s="13" t="s">
        <v>11</v>
      </c>
      <c r="B11" s="12" t="s">
        <v>43</v>
      </c>
      <c r="C11" s="12" t="s">
        <v>36</v>
      </c>
      <c r="D11" s="14">
        <v>9945029</v>
      </c>
      <c r="E11" s="14">
        <v>6437887</v>
      </c>
      <c r="F11" s="15">
        <v>64.7</v>
      </c>
      <c r="G11" s="14">
        <v>5897777</v>
      </c>
      <c r="H11" s="15">
        <v>59.3</v>
      </c>
      <c r="I11" s="14">
        <v>540110</v>
      </c>
      <c r="J11" s="15">
        <v>8.4</v>
      </c>
    </row>
    <row r="12" spans="1:10" x14ac:dyDescent="0.2">
      <c r="A12" s="13" t="s">
        <v>11</v>
      </c>
      <c r="B12" s="12" t="s">
        <v>43</v>
      </c>
      <c r="C12" s="12" t="s">
        <v>37</v>
      </c>
      <c r="D12" s="14">
        <v>9950472</v>
      </c>
      <c r="E12" s="14">
        <v>6348251</v>
      </c>
      <c r="F12" s="15">
        <v>63.8</v>
      </c>
      <c r="G12" s="14">
        <v>5846469</v>
      </c>
      <c r="H12" s="15">
        <v>58.8</v>
      </c>
      <c r="I12" s="14">
        <v>501782</v>
      </c>
      <c r="J12" s="15">
        <v>7.9</v>
      </c>
    </row>
    <row r="13" spans="1:10" x14ac:dyDescent="0.2">
      <c r="A13" s="13" t="s">
        <v>11</v>
      </c>
      <c r="B13" s="12" t="s">
        <v>43</v>
      </c>
      <c r="C13" s="12" t="s">
        <v>38</v>
      </c>
      <c r="D13" s="14">
        <v>9956445</v>
      </c>
      <c r="E13" s="14">
        <v>6332564</v>
      </c>
      <c r="F13" s="15">
        <v>63.6</v>
      </c>
      <c r="G13" s="14">
        <v>5833481</v>
      </c>
      <c r="H13" s="15">
        <v>58.6</v>
      </c>
      <c r="I13" s="14">
        <v>499083</v>
      </c>
      <c r="J13" s="15">
        <v>7.9</v>
      </c>
    </row>
    <row r="14" spans="1:10" x14ac:dyDescent="0.2">
      <c r="A14" s="13" t="s">
        <v>11</v>
      </c>
      <c r="B14" s="12" t="s">
        <v>43</v>
      </c>
      <c r="C14" s="12" t="s">
        <v>39</v>
      </c>
      <c r="D14" s="14">
        <v>9960433</v>
      </c>
      <c r="E14" s="14">
        <v>6332737</v>
      </c>
      <c r="F14" s="15">
        <v>63.6</v>
      </c>
      <c r="G14" s="14">
        <v>5837970</v>
      </c>
      <c r="H14" s="15">
        <v>58.6</v>
      </c>
      <c r="I14" s="14">
        <v>494767</v>
      </c>
      <c r="J14" s="15">
        <v>7.8</v>
      </c>
    </row>
    <row r="15" spans="1:10" x14ac:dyDescent="0.2">
      <c r="A15" s="13" t="s">
        <v>11</v>
      </c>
      <c r="B15" s="12" t="s">
        <v>43</v>
      </c>
      <c r="C15" s="12" t="s">
        <v>40</v>
      </c>
      <c r="D15" s="14">
        <v>9963526</v>
      </c>
      <c r="E15" s="14">
        <v>6292311</v>
      </c>
      <c r="F15" s="15">
        <v>63.2</v>
      </c>
      <c r="G15" s="14">
        <v>5783671</v>
      </c>
      <c r="H15" s="15">
        <v>58</v>
      </c>
      <c r="I15" s="14">
        <v>508640</v>
      </c>
      <c r="J15" s="15">
        <v>8.1</v>
      </c>
    </row>
    <row r="16" spans="1:10" x14ac:dyDescent="0.2">
      <c r="A16" s="13" t="s">
        <v>11</v>
      </c>
      <c r="B16" s="12" t="s">
        <v>44</v>
      </c>
      <c r="C16" s="12" t="s">
        <v>31</v>
      </c>
      <c r="D16" s="14">
        <v>9966890</v>
      </c>
      <c r="E16" s="14">
        <v>6327086</v>
      </c>
      <c r="F16" s="15">
        <v>63.5</v>
      </c>
      <c r="G16" s="14">
        <v>5727248</v>
      </c>
      <c r="H16" s="15">
        <v>57.5</v>
      </c>
      <c r="I16" s="14">
        <v>599838</v>
      </c>
      <c r="J16" s="15">
        <v>9.5</v>
      </c>
    </row>
    <row r="17" spans="1:10" x14ac:dyDescent="0.2">
      <c r="A17" s="13" t="s">
        <v>11</v>
      </c>
      <c r="B17" s="12" t="s">
        <v>44</v>
      </c>
      <c r="C17" s="12" t="s">
        <v>32</v>
      </c>
      <c r="D17" s="14">
        <v>9969289</v>
      </c>
      <c r="E17" s="14">
        <v>6318716</v>
      </c>
      <c r="F17" s="15">
        <v>63.4</v>
      </c>
      <c r="G17" s="14">
        <v>5715749</v>
      </c>
      <c r="H17" s="15">
        <v>57.3</v>
      </c>
      <c r="I17" s="14">
        <v>602967</v>
      </c>
      <c r="J17" s="15">
        <v>9.5</v>
      </c>
    </row>
    <row r="18" spans="1:10" x14ac:dyDescent="0.2">
      <c r="A18" s="13" t="s">
        <v>11</v>
      </c>
      <c r="B18" s="12" t="s">
        <v>44</v>
      </c>
      <c r="C18" s="12" t="s">
        <v>41</v>
      </c>
      <c r="D18" s="14">
        <v>9972037</v>
      </c>
      <c r="E18" s="14">
        <v>6334926</v>
      </c>
      <c r="F18" s="15">
        <v>63.5</v>
      </c>
      <c r="G18" s="14">
        <v>5755122</v>
      </c>
      <c r="H18" s="15">
        <v>57.7</v>
      </c>
      <c r="I18" s="14">
        <v>579804</v>
      </c>
      <c r="J18" s="15">
        <v>9.1999999999999993</v>
      </c>
    </row>
    <row r="19" spans="1:10" x14ac:dyDescent="0.2">
      <c r="A19" s="13" t="s">
        <v>11</v>
      </c>
      <c r="B19" s="12" t="s">
        <v>44</v>
      </c>
      <c r="C19" s="12" t="s">
        <v>33</v>
      </c>
      <c r="D19" s="14">
        <v>10056679</v>
      </c>
      <c r="E19" s="14">
        <v>6372262</v>
      </c>
      <c r="F19" s="15">
        <v>63.4</v>
      </c>
      <c r="G19" s="14">
        <v>5845946</v>
      </c>
      <c r="H19" s="15">
        <v>58.1</v>
      </c>
      <c r="I19" s="14">
        <v>526316</v>
      </c>
      <c r="J19" s="15">
        <v>8.3000000000000007</v>
      </c>
    </row>
    <row r="20" spans="1:10" x14ac:dyDescent="0.2">
      <c r="A20" s="13" t="s">
        <v>11</v>
      </c>
      <c r="B20" s="12" t="s">
        <v>44</v>
      </c>
      <c r="C20" s="12" t="s">
        <v>34</v>
      </c>
      <c r="D20" s="14">
        <v>10060997</v>
      </c>
      <c r="E20" s="14">
        <v>6408274</v>
      </c>
      <c r="F20" s="15">
        <v>63.7</v>
      </c>
      <c r="G20" s="14">
        <v>5859925</v>
      </c>
      <c r="H20" s="15">
        <v>58.2</v>
      </c>
      <c r="I20" s="14">
        <v>548349</v>
      </c>
      <c r="J20" s="15">
        <v>8.6</v>
      </c>
    </row>
    <row r="21" spans="1:10" x14ac:dyDescent="0.2">
      <c r="A21" s="13" t="s">
        <v>11</v>
      </c>
      <c r="B21" s="12" t="s">
        <v>44</v>
      </c>
      <c r="C21" s="12" t="s">
        <v>35</v>
      </c>
      <c r="D21" s="14">
        <v>10065147</v>
      </c>
      <c r="E21" s="14">
        <v>6435883</v>
      </c>
      <c r="F21" s="15">
        <v>63.9</v>
      </c>
      <c r="G21" s="14">
        <v>5884267</v>
      </c>
      <c r="H21" s="15">
        <v>58.5</v>
      </c>
      <c r="I21" s="14">
        <v>551616</v>
      </c>
      <c r="J21" s="15">
        <v>8.6</v>
      </c>
    </row>
    <row r="22" spans="1:10" x14ac:dyDescent="0.2">
      <c r="A22" s="13" t="s">
        <v>11</v>
      </c>
      <c r="B22" s="12" t="s">
        <v>44</v>
      </c>
      <c r="C22" s="12" t="s">
        <v>42</v>
      </c>
      <c r="D22" s="14">
        <v>10070004</v>
      </c>
      <c r="E22" s="14">
        <v>6479941</v>
      </c>
      <c r="F22" s="15">
        <v>64.3</v>
      </c>
      <c r="G22" s="14">
        <v>5916404</v>
      </c>
      <c r="H22" s="15">
        <v>58.8</v>
      </c>
      <c r="I22" s="14">
        <v>563537</v>
      </c>
      <c r="J22" s="15">
        <v>8.6999999999999993</v>
      </c>
    </row>
    <row r="23" spans="1:10" x14ac:dyDescent="0.2">
      <c r="A23" s="13" t="s">
        <v>11</v>
      </c>
      <c r="B23" s="12" t="s">
        <v>44</v>
      </c>
      <c r="C23" s="12" t="s">
        <v>36</v>
      </c>
      <c r="D23" s="14">
        <v>10075587</v>
      </c>
      <c r="E23" s="14">
        <v>6444373</v>
      </c>
      <c r="F23" s="15">
        <v>64</v>
      </c>
      <c r="G23" s="14">
        <v>5899030</v>
      </c>
      <c r="H23" s="15">
        <v>58.5</v>
      </c>
      <c r="I23" s="14">
        <v>545343</v>
      </c>
      <c r="J23" s="15">
        <v>8.5</v>
      </c>
    </row>
    <row r="24" spans="1:10" x14ac:dyDescent="0.2">
      <c r="A24" s="13" t="s">
        <v>11</v>
      </c>
      <c r="B24" s="12" t="s">
        <v>44</v>
      </c>
      <c r="C24" s="12" t="s">
        <v>37</v>
      </c>
      <c r="D24" s="14">
        <v>10081326</v>
      </c>
      <c r="E24" s="14">
        <v>6372978</v>
      </c>
      <c r="F24" s="15">
        <v>63.2</v>
      </c>
      <c r="G24" s="14">
        <v>5882232</v>
      </c>
      <c r="H24" s="15">
        <v>58.3</v>
      </c>
      <c r="I24" s="14">
        <v>490746</v>
      </c>
      <c r="J24" s="15">
        <v>7.7</v>
      </c>
    </row>
    <row r="25" spans="1:10" x14ac:dyDescent="0.2">
      <c r="A25" s="13" t="s">
        <v>11</v>
      </c>
      <c r="B25" s="12" t="s">
        <v>44</v>
      </c>
      <c r="C25" s="12" t="s">
        <v>38</v>
      </c>
      <c r="D25" s="14">
        <v>10087215</v>
      </c>
      <c r="E25" s="14">
        <v>6355519</v>
      </c>
      <c r="F25" s="15">
        <v>63</v>
      </c>
      <c r="G25" s="14">
        <v>5870711</v>
      </c>
      <c r="H25" s="15">
        <v>58.2</v>
      </c>
      <c r="I25" s="14">
        <v>484808</v>
      </c>
      <c r="J25" s="15">
        <v>7.6</v>
      </c>
    </row>
    <row r="26" spans="1:10" x14ac:dyDescent="0.2">
      <c r="A26" s="13" t="s">
        <v>11</v>
      </c>
      <c r="B26" s="12" t="s">
        <v>44</v>
      </c>
      <c r="C26" s="12" t="s">
        <v>39</v>
      </c>
      <c r="D26" s="14">
        <v>10091098</v>
      </c>
      <c r="E26" s="14">
        <v>6369703</v>
      </c>
      <c r="F26" s="15">
        <v>63.1</v>
      </c>
      <c r="G26" s="14">
        <v>5869404</v>
      </c>
      <c r="H26" s="15">
        <v>58.2</v>
      </c>
      <c r="I26" s="14">
        <v>500299</v>
      </c>
      <c r="J26" s="15">
        <v>7.9</v>
      </c>
    </row>
    <row r="27" spans="1:10" x14ac:dyDescent="0.2">
      <c r="A27" s="13" t="s">
        <v>11</v>
      </c>
      <c r="B27" s="12" t="s">
        <v>44</v>
      </c>
      <c r="C27" s="12" t="s">
        <v>40</v>
      </c>
      <c r="D27" s="14">
        <v>10094619</v>
      </c>
      <c r="E27" s="14">
        <v>6351726</v>
      </c>
      <c r="F27" s="15">
        <v>62.9</v>
      </c>
      <c r="G27" s="14">
        <v>5864601</v>
      </c>
      <c r="H27" s="15">
        <v>58.1</v>
      </c>
      <c r="I27" s="14">
        <v>487125</v>
      </c>
      <c r="J27" s="15">
        <v>7.7</v>
      </c>
    </row>
    <row r="28" spans="1:10" x14ac:dyDescent="0.2">
      <c r="A28" s="13" t="s">
        <v>11</v>
      </c>
      <c r="B28" s="12" t="s">
        <v>45</v>
      </c>
      <c r="C28" s="12" t="s">
        <v>31</v>
      </c>
      <c r="D28" s="14">
        <v>10098468</v>
      </c>
      <c r="E28" s="14">
        <v>6344654</v>
      </c>
      <c r="F28" s="15">
        <v>62.8</v>
      </c>
      <c r="G28" s="14">
        <v>5797104</v>
      </c>
      <c r="H28" s="15">
        <v>57.4</v>
      </c>
      <c r="I28" s="14">
        <v>547550</v>
      </c>
      <c r="J28" s="15">
        <v>8.6</v>
      </c>
    </row>
    <row r="29" spans="1:10" x14ac:dyDescent="0.2">
      <c r="A29" s="13" t="s">
        <v>11</v>
      </c>
      <c r="B29" s="12" t="s">
        <v>45</v>
      </c>
      <c r="C29" s="12" t="s">
        <v>32</v>
      </c>
      <c r="D29" s="14">
        <v>10101277</v>
      </c>
      <c r="E29" s="14">
        <v>6326831</v>
      </c>
      <c r="F29" s="15">
        <v>62.6</v>
      </c>
      <c r="G29" s="14">
        <v>5798984</v>
      </c>
      <c r="H29" s="15">
        <v>57.4</v>
      </c>
      <c r="I29" s="14">
        <v>527847</v>
      </c>
      <c r="J29" s="15">
        <v>8.3000000000000007</v>
      </c>
    </row>
    <row r="30" spans="1:10" x14ac:dyDescent="0.2">
      <c r="A30" s="13" t="s">
        <v>11</v>
      </c>
      <c r="B30" s="12" t="s">
        <v>45</v>
      </c>
      <c r="C30" s="12" t="s">
        <v>41</v>
      </c>
      <c r="D30" s="14">
        <v>10104000</v>
      </c>
      <c r="E30" s="14">
        <v>6341049</v>
      </c>
      <c r="F30" s="15">
        <v>62.8</v>
      </c>
      <c r="G30" s="14">
        <v>5837650</v>
      </c>
      <c r="H30" s="15">
        <v>57.8</v>
      </c>
      <c r="I30" s="14">
        <v>503399</v>
      </c>
      <c r="J30" s="15">
        <v>7.9</v>
      </c>
    </row>
    <row r="31" spans="1:10" x14ac:dyDescent="0.2">
      <c r="A31" s="13" t="s">
        <v>11</v>
      </c>
      <c r="B31" s="12" t="s">
        <v>45</v>
      </c>
      <c r="C31" s="12" t="s">
        <v>33</v>
      </c>
      <c r="D31" s="14">
        <v>10107667</v>
      </c>
      <c r="E31" s="14">
        <v>6338040</v>
      </c>
      <c r="F31" s="15">
        <v>62.7</v>
      </c>
      <c r="G31" s="14">
        <v>5877540</v>
      </c>
      <c r="H31" s="15">
        <v>58.1</v>
      </c>
      <c r="I31" s="14">
        <v>460500</v>
      </c>
      <c r="J31" s="15">
        <v>7.3</v>
      </c>
    </row>
    <row r="32" spans="1:10" x14ac:dyDescent="0.2">
      <c r="A32" s="13" t="s">
        <v>11</v>
      </c>
      <c r="B32" s="12" t="s">
        <v>45</v>
      </c>
      <c r="C32" s="12" t="s">
        <v>34</v>
      </c>
      <c r="D32" s="14">
        <v>10111623</v>
      </c>
      <c r="E32" s="14">
        <v>6387045</v>
      </c>
      <c r="F32" s="15">
        <v>63.2</v>
      </c>
      <c r="G32" s="14">
        <v>5893103</v>
      </c>
      <c r="H32" s="15">
        <v>58.3</v>
      </c>
      <c r="I32" s="14">
        <v>493942</v>
      </c>
      <c r="J32" s="15">
        <v>7.7</v>
      </c>
    </row>
    <row r="33" spans="1:10" x14ac:dyDescent="0.2">
      <c r="A33" s="13" t="s">
        <v>11</v>
      </c>
      <c r="B33" s="12" t="s">
        <v>45</v>
      </c>
      <c r="C33" s="12" t="s">
        <v>35</v>
      </c>
      <c r="D33" s="14">
        <v>10115335</v>
      </c>
      <c r="E33" s="14">
        <v>6449091</v>
      </c>
      <c r="F33" s="15">
        <v>63.8</v>
      </c>
      <c r="G33" s="14">
        <v>5909622</v>
      </c>
      <c r="H33" s="15">
        <v>58.4</v>
      </c>
      <c r="I33" s="14">
        <v>539469</v>
      </c>
      <c r="J33" s="15">
        <v>8.4</v>
      </c>
    </row>
    <row r="34" spans="1:10" x14ac:dyDescent="0.2">
      <c r="A34" s="13" t="s">
        <v>11</v>
      </c>
      <c r="B34" s="12" t="s">
        <v>45</v>
      </c>
      <c r="C34" s="12" t="s">
        <v>42</v>
      </c>
      <c r="D34" s="14">
        <v>10120333</v>
      </c>
      <c r="E34" s="14">
        <v>6475080</v>
      </c>
      <c r="F34" s="15">
        <v>64</v>
      </c>
      <c r="G34" s="14">
        <v>5927248</v>
      </c>
      <c r="H34" s="15">
        <v>58.6</v>
      </c>
      <c r="I34" s="14">
        <v>547832</v>
      </c>
      <c r="J34" s="15">
        <v>8.5</v>
      </c>
    </row>
    <row r="35" spans="1:10" x14ac:dyDescent="0.2">
      <c r="A35" s="13" t="s">
        <v>11</v>
      </c>
      <c r="B35" s="12" t="s">
        <v>45</v>
      </c>
      <c r="C35" s="12" t="s">
        <v>36</v>
      </c>
      <c r="D35" s="14">
        <v>10124363</v>
      </c>
      <c r="E35" s="14">
        <v>6450945</v>
      </c>
      <c r="F35" s="15">
        <v>63.7</v>
      </c>
      <c r="G35" s="14">
        <v>5911491</v>
      </c>
      <c r="H35" s="15">
        <v>58.4</v>
      </c>
      <c r="I35" s="14">
        <v>539454</v>
      </c>
      <c r="J35" s="15">
        <v>8.4</v>
      </c>
    </row>
    <row r="36" spans="1:10" x14ac:dyDescent="0.2">
      <c r="A36" s="13" t="s">
        <v>11</v>
      </c>
      <c r="B36" s="12" t="s">
        <v>45</v>
      </c>
      <c r="C36" s="12" t="s">
        <v>37</v>
      </c>
      <c r="D36" s="14">
        <v>10129035</v>
      </c>
      <c r="E36" s="14">
        <v>6410734</v>
      </c>
      <c r="F36" s="15">
        <v>63.3</v>
      </c>
      <c r="G36" s="14">
        <v>5915265</v>
      </c>
      <c r="H36" s="15">
        <v>58.4</v>
      </c>
      <c r="I36" s="14">
        <v>495469</v>
      </c>
      <c r="J36" s="15">
        <v>7.7</v>
      </c>
    </row>
    <row r="37" spans="1:10" x14ac:dyDescent="0.2">
      <c r="A37" s="13" t="s">
        <v>11</v>
      </c>
      <c r="B37" s="12" t="s">
        <v>45</v>
      </c>
      <c r="C37" s="12" t="s">
        <v>38</v>
      </c>
      <c r="D37" s="14">
        <v>10133224</v>
      </c>
      <c r="E37" s="14">
        <v>6402368</v>
      </c>
      <c r="F37" s="15">
        <v>63.2</v>
      </c>
      <c r="G37" s="14">
        <v>5921036</v>
      </c>
      <c r="H37" s="15">
        <v>58.4</v>
      </c>
      <c r="I37" s="14">
        <v>481332</v>
      </c>
      <c r="J37" s="15">
        <v>7.5</v>
      </c>
    </row>
    <row r="38" spans="1:10" x14ac:dyDescent="0.2">
      <c r="A38" s="13" t="s">
        <v>11</v>
      </c>
      <c r="B38" s="12" t="s">
        <v>45</v>
      </c>
      <c r="C38" s="12" t="s">
        <v>39</v>
      </c>
      <c r="D38" s="14">
        <v>10136302</v>
      </c>
      <c r="E38" s="14">
        <v>6411770</v>
      </c>
      <c r="F38" s="15">
        <v>63.3</v>
      </c>
      <c r="G38" s="14">
        <v>5937909</v>
      </c>
      <c r="H38" s="15">
        <v>58.6</v>
      </c>
      <c r="I38" s="14">
        <v>473861</v>
      </c>
      <c r="J38" s="15">
        <v>7.4</v>
      </c>
    </row>
    <row r="39" spans="1:10" x14ac:dyDescent="0.2">
      <c r="A39" s="13" t="s">
        <v>11</v>
      </c>
      <c r="B39" s="12" t="s">
        <v>45</v>
      </c>
      <c r="C39" s="12" t="s">
        <v>40</v>
      </c>
      <c r="D39" s="14">
        <v>10139480</v>
      </c>
      <c r="E39" s="14">
        <v>6402705</v>
      </c>
      <c r="F39" s="15">
        <v>63.1</v>
      </c>
      <c r="G39" s="14">
        <v>5927370</v>
      </c>
      <c r="H39" s="15">
        <v>58.5</v>
      </c>
      <c r="I39" s="14">
        <v>475335</v>
      </c>
      <c r="J39" s="15">
        <v>7.4</v>
      </c>
    </row>
    <row r="40" spans="1:10" x14ac:dyDescent="0.2">
      <c r="A40" s="13" t="s">
        <v>11</v>
      </c>
      <c r="B40" s="12" t="s">
        <v>46</v>
      </c>
      <c r="C40" s="12" t="s">
        <v>31</v>
      </c>
      <c r="D40" s="14">
        <v>10142695</v>
      </c>
      <c r="E40" s="14">
        <v>6379459</v>
      </c>
      <c r="F40" s="15">
        <v>62.9</v>
      </c>
      <c r="G40" s="14">
        <v>5848045</v>
      </c>
      <c r="H40" s="15">
        <v>57.7</v>
      </c>
      <c r="I40" s="14">
        <v>531414</v>
      </c>
      <c r="J40" s="15">
        <v>8.3000000000000007</v>
      </c>
    </row>
    <row r="41" spans="1:10" x14ac:dyDescent="0.2">
      <c r="A41" s="13" t="s">
        <v>11</v>
      </c>
      <c r="B41" s="12" t="s">
        <v>46</v>
      </c>
      <c r="C41" s="12" t="s">
        <v>32</v>
      </c>
      <c r="D41" s="14">
        <v>10144516</v>
      </c>
      <c r="E41" s="14">
        <v>6390011</v>
      </c>
      <c r="F41" s="15">
        <v>63</v>
      </c>
      <c r="G41" s="14">
        <v>5867360</v>
      </c>
      <c r="H41" s="15">
        <v>57.8</v>
      </c>
      <c r="I41" s="14">
        <v>522651</v>
      </c>
      <c r="J41" s="15">
        <v>8.1999999999999993</v>
      </c>
    </row>
    <row r="42" spans="1:10" x14ac:dyDescent="0.2">
      <c r="A42" s="13" t="s">
        <v>11</v>
      </c>
      <c r="B42" s="12" t="s">
        <v>46</v>
      </c>
      <c r="C42" s="12" t="s">
        <v>41</v>
      </c>
      <c r="D42" s="14">
        <v>10147524</v>
      </c>
      <c r="E42" s="14">
        <v>6408148</v>
      </c>
      <c r="F42" s="15">
        <v>63.1</v>
      </c>
      <c r="G42" s="14">
        <v>5907310</v>
      </c>
      <c r="H42" s="15">
        <v>58.2</v>
      </c>
      <c r="I42" s="14">
        <v>500838</v>
      </c>
      <c r="J42" s="15">
        <v>7.8</v>
      </c>
    </row>
    <row r="43" spans="1:10" x14ac:dyDescent="0.2">
      <c r="A43" s="13" t="s">
        <v>11</v>
      </c>
      <c r="B43" s="12" t="s">
        <v>46</v>
      </c>
      <c r="C43" s="12" t="s">
        <v>33</v>
      </c>
      <c r="D43" s="14">
        <v>10150195</v>
      </c>
      <c r="E43" s="14">
        <v>6389544</v>
      </c>
      <c r="F43" s="15">
        <v>62.9</v>
      </c>
      <c r="G43" s="14">
        <v>5940842</v>
      </c>
      <c r="H43" s="15">
        <v>58.5</v>
      </c>
      <c r="I43" s="14">
        <v>448702</v>
      </c>
      <c r="J43" s="15">
        <v>7</v>
      </c>
    </row>
    <row r="44" spans="1:10" x14ac:dyDescent="0.2">
      <c r="A44" s="13" t="s">
        <v>11</v>
      </c>
      <c r="B44" s="12" t="s">
        <v>46</v>
      </c>
      <c r="C44" s="12" t="s">
        <v>34</v>
      </c>
      <c r="D44" s="14">
        <v>10152900</v>
      </c>
      <c r="E44" s="14">
        <v>6467739</v>
      </c>
      <c r="F44" s="15">
        <v>63.7</v>
      </c>
      <c r="G44" s="14">
        <v>5969475</v>
      </c>
      <c r="H44" s="15">
        <v>58.8</v>
      </c>
      <c r="I44" s="14">
        <v>498264</v>
      </c>
      <c r="J44" s="15">
        <v>7.7</v>
      </c>
    </row>
    <row r="45" spans="1:10" x14ac:dyDescent="0.2">
      <c r="A45" s="13" t="s">
        <v>11</v>
      </c>
      <c r="B45" s="12" t="s">
        <v>46</v>
      </c>
      <c r="C45" s="12" t="s">
        <v>35</v>
      </c>
      <c r="D45" s="14">
        <v>10156305</v>
      </c>
      <c r="E45" s="14">
        <v>6541488</v>
      </c>
      <c r="F45" s="15">
        <v>64.400000000000006</v>
      </c>
      <c r="G45" s="14">
        <v>5995418</v>
      </c>
      <c r="H45" s="15">
        <v>59</v>
      </c>
      <c r="I45" s="14">
        <v>546070</v>
      </c>
      <c r="J45" s="15">
        <v>8.3000000000000007</v>
      </c>
    </row>
    <row r="46" spans="1:10" x14ac:dyDescent="0.2">
      <c r="A46" s="13" t="s">
        <v>11</v>
      </c>
      <c r="B46" s="12" t="s">
        <v>46</v>
      </c>
      <c r="C46" s="12" t="s">
        <v>42</v>
      </c>
      <c r="D46" s="14">
        <v>10160024</v>
      </c>
      <c r="E46" s="14">
        <v>6573664</v>
      </c>
      <c r="F46" s="15">
        <v>64.7</v>
      </c>
      <c r="G46" s="14">
        <v>6009906</v>
      </c>
      <c r="H46" s="15">
        <v>59.2</v>
      </c>
      <c r="I46" s="14">
        <v>563758</v>
      </c>
      <c r="J46" s="15">
        <v>8.6</v>
      </c>
    </row>
    <row r="47" spans="1:10" x14ac:dyDescent="0.2">
      <c r="A47" s="13" t="s">
        <v>11</v>
      </c>
      <c r="B47" s="12" t="s">
        <v>46</v>
      </c>
      <c r="C47" s="12" t="s">
        <v>36</v>
      </c>
      <c r="D47" s="14">
        <v>10163174</v>
      </c>
      <c r="E47" s="14">
        <v>6518933</v>
      </c>
      <c r="F47" s="15">
        <v>64.099999999999994</v>
      </c>
      <c r="G47" s="14">
        <v>5971384</v>
      </c>
      <c r="H47" s="15">
        <v>58.8</v>
      </c>
      <c r="I47" s="14">
        <v>547549</v>
      </c>
      <c r="J47" s="15">
        <v>8.4</v>
      </c>
    </row>
    <row r="48" spans="1:10" x14ac:dyDescent="0.2">
      <c r="A48" s="13" t="s">
        <v>11</v>
      </c>
      <c r="B48" s="12" t="s">
        <v>46</v>
      </c>
      <c r="C48" s="12" t="s">
        <v>37</v>
      </c>
      <c r="D48" s="14">
        <v>10166750</v>
      </c>
      <c r="E48" s="14">
        <v>6479969</v>
      </c>
      <c r="F48" s="15">
        <v>63.7</v>
      </c>
      <c r="G48" s="14">
        <v>5996334</v>
      </c>
      <c r="H48" s="15">
        <v>59</v>
      </c>
      <c r="I48" s="14">
        <v>483635</v>
      </c>
      <c r="J48" s="15">
        <v>7.5</v>
      </c>
    </row>
    <row r="49" spans="1:10" x14ac:dyDescent="0.2">
      <c r="A49" s="13" t="s">
        <v>11</v>
      </c>
      <c r="B49" s="12" t="s">
        <v>46</v>
      </c>
      <c r="C49" s="12" t="s">
        <v>38</v>
      </c>
      <c r="D49" s="14">
        <v>10169849</v>
      </c>
      <c r="E49" s="14">
        <v>6493602</v>
      </c>
      <c r="F49" s="15">
        <v>63.9</v>
      </c>
      <c r="G49" s="14">
        <v>6005598</v>
      </c>
      <c r="H49" s="15">
        <v>59.1</v>
      </c>
      <c r="I49" s="14">
        <v>488004</v>
      </c>
      <c r="J49" s="15">
        <v>7.5</v>
      </c>
    </row>
    <row r="50" spans="1:10" x14ac:dyDescent="0.2">
      <c r="A50" s="13" t="s">
        <v>11</v>
      </c>
      <c r="B50" s="12" t="s">
        <v>46</v>
      </c>
      <c r="C50" s="12" t="s">
        <v>39</v>
      </c>
      <c r="D50" s="14">
        <v>10171870</v>
      </c>
      <c r="E50" s="14">
        <v>6465884</v>
      </c>
      <c r="F50" s="15">
        <v>63.6</v>
      </c>
      <c r="G50" s="14">
        <v>5997379</v>
      </c>
      <c r="H50" s="15">
        <v>59</v>
      </c>
      <c r="I50" s="14">
        <v>468505</v>
      </c>
      <c r="J50" s="15">
        <v>7.2</v>
      </c>
    </row>
    <row r="51" spans="1:10" x14ac:dyDescent="0.2">
      <c r="A51" s="13" t="s">
        <v>11</v>
      </c>
      <c r="B51" s="12" t="s">
        <v>46</v>
      </c>
      <c r="C51" s="12" t="s">
        <v>40</v>
      </c>
      <c r="D51" s="14">
        <v>10173281</v>
      </c>
      <c r="E51" s="14">
        <v>6466812</v>
      </c>
      <c r="F51" s="15">
        <v>63.6</v>
      </c>
      <c r="G51" s="14">
        <v>5970889</v>
      </c>
      <c r="H51" s="15">
        <v>58.7</v>
      </c>
      <c r="I51" s="14">
        <v>495923</v>
      </c>
      <c r="J51" s="15">
        <v>7.7</v>
      </c>
    </row>
    <row r="52" spans="1:10" x14ac:dyDescent="0.2">
      <c r="A52" s="13" t="s">
        <v>11</v>
      </c>
      <c r="B52" s="12" t="s">
        <v>47</v>
      </c>
      <c r="C52" s="12" t="s">
        <v>31</v>
      </c>
      <c r="D52" s="14">
        <v>10174090</v>
      </c>
      <c r="E52" s="14">
        <v>6465866</v>
      </c>
      <c r="F52" s="15">
        <v>63.6</v>
      </c>
      <c r="G52" s="14">
        <v>5891827</v>
      </c>
      <c r="H52" s="15">
        <v>57.9</v>
      </c>
      <c r="I52" s="14">
        <v>574039</v>
      </c>
      <c r="J52" s="15">
        <v>8.9</v>
      </c>
    </row>
    <row r="53" spans="1:10" x14ac:dyDescent="0.2">
      <c r="A53" s="13" t="s">
        <v>11</v>
      </c>
      <c r="B53" s="12" t="s">
        <v>47</v>
      </c>
      <c r="C53" s="12" t="s">
        <v>32</v>
      </c>
      <c r="D53" s="14">
        <v>10174763</v>
      </c>
      <c r="E53" s="14">
        <v>6433498</v>
      </c>
      <c r="F53" s="15">
        <v>63.2</v>
      </c>
      <c r="G53" s="14">
        <v>5902395</v>
      </c>
      <c r="H53" s="15">
        <v>58</v>
      </c>
      <c r="I53" s="14">
        <v>531103</v>
      </c>
      <c r="J53" s="15">
        <v>8.3000000000000007</v>
      </c>
    </row>
    <row r="54" spans="1:10" x14ac:dyDescent="0.2">
      <c r="A54" s="13" t="s">
        <v>11</v>
      </c>
      <c r="B54" s="12" t="s">
        <v>47</v>
      </c>
      <c r="C54" s="12" t="s">
        <v>41</v>
      </c>
      <c r="D54" s="14">
        <v>10175827</v>
      </c>
      <c r="E54" s="14">
        <v>6412041</v>
      </c>
      <c r="F54" s="15">
        <v>63</v>
      </c>
      <c r="G54" s="14">
        <v>5917405</v>
      </c>
      <c r="H54" s="15">
        <v>58.2</v>
      </c>
      <c r="I54" s="14">
        <v>494636</v>
      </c>
      <c r="J54" s="15">
        <v>7.7</v>
      </c>
    </row>
    <row r="55" spans="1:10" x14ac:dyDescent="0.2">
      <c r="A55" s="13" t="s">
        <v>11</v>
      </c>
      <c r="B55" s="12" t="s">
        <v>47</v>
      </c>
      <c r="C55" s="12" t="s">
        <v>33</v>
      </c>
      <c r="D55" s="14">
        <v>10177229</v>
      </c>
      <c r="E55" s="14">
        <v>6409498</v>
      </c>
      <c r="F55" s="15">
        <v>63</v>
      </c>
      <c r="G55" s="14">
        <v>5962718</v>
      </c>
      <c r="H55" s="15">
        <v>58.6</v>
      </c>
      <c r="I55" s="14">
        <v>446780</v>
      </c>
      <c r="J55" s="15">
        <v>7</v>
      </c>
    </row>
    <row r="56" spans="1:10" x14ac:dyDescent="0.2">
      <c r="A56" s="13" t="s">
        <v>11</v>
      </c>
      <c r="B56" s="12" t="s">
        <v>47</v>
      </c>
      <c r="C56" s="12" t="s">
        <v>34</v>
      </c>
      <c r="D56" s="14">
        <v>10178214</v>
      </c>
      <c r="E56" s="14">
        <v>6467793</v>
      </c>
      <c r="F56" s="15">
        <v>63.5</v>
      </c>
      <c r="G56" s="14">
        <v>5991939</v>
      </c>
      <c r="H56" s="15">
        <v>58.9</v>
      </c>
      <c r="I56" s="14">
        <v>475854</v>
      </c>
      <c r="J56" s="15">
        <v>7.4</v>
      </c>
    </row>
    <row r="57" spans="1:10" x14ac:dyDescent="0.2">
      <c r="A57" s="13" t="s">
        <v>11</v>
      </c>
      <c r="B57" s="12" t="s">
        <v>47</v>
      </c>
      <c r="C57" s="12" t="s">
        <v>35</v>
      </c>
      <c r="D57" s="14">
        <v>10180799</v>
      </c>
      <c r="E57" s="14">
        <v>6527786</v>
      </c>
      <c r="F57" s="15">
        <v>64.099999999999994</v>
      </c>
      <c r="G57" s="14">
        <v>6013367</v>
      </c>
      <c r="H57" s="15">
        <v>59.1</v>
      </c>
      <c r="I57" s="14">
        <v>514419</v>
      </c>
      <c r="J57" s="15">
        <v>7.9</v>
      </c>
    </row>
    <row r="58" spans="1:10" x14ac:dyDescent="0.2">
      <c r="A58" s="13" t="s">
        <v>11</v>
      </c>
      <c r="B58" s="12" t="s">
        <v>47</v>
      </c>
      <c r="C58" s="12" t="s">
        <v>42</v>
      </c>
      <c r="D58" s="14">
        <v>10183325</v>
      </c>
      <c r="E58" s="14">
        <v>6549548</v>
      </c>
      <c r="F58" s="15">
        <v>64.3</v>
      </c>
      <c r="G58" s="14">
        <v>6037255</v>
      </c>
      <c r="H58" s="15">
        <v>59.3</v>
      </c>
      <c r="I58" s="14">
        <v>512293</v>
      </c>
      <c r="J58" s="15">
        <v>7.8</v>
      </c>
    </row>
    <row r="59" spans="1:10" x14ac:dyDescent="0.2">
      <c r="A59" s="13" t="s">
        <v>11</v>
      </c>
      <c r="B59" s="12" t="s">
        <v>47</v>
      </c>
      <c r="C59" s="12" t="s">
        <v>36</v>
      </c>
      <c r="D59" s="14">
        <v>10185263</v>
      </c>
      <c r="E59" s="14">
        <v>6491014</v>
      </c>
      <c r="F59" s="15">
        <v>63.7</v>
      </c>
      <c r="G59" s="14">
        <v>5997724</v>
      </c>
      <c r="H59" s="15">
        <v>58.9</v>
      </c>
      <c r="I59" s="14">
        <v>493290</v>
      </c>
      <c r="J59" s="15">
        <v>7.6</v>
      </c>
    </row>
    <row r="60" spans="1:10" x14ac:dyDescent="0.2">
      <c r="A60" s="13" t="s">
        <v>11</v>
      </c>
      <c r="B60" s="12" t="s">
        <v>47</v>
      </c>
      <c r="C60" s="12" t="s">
        <v>37</v>
      </c>
      <c r="D60" s="14">
        <v>10188068</v>
      </c>
      <c r="E60" s="14">
        <v>6431523</v>
      </c>
      <c r="F60" s="15">
        <v>63.1</v>
      </c>
      <c r="G60" s="14">
        <v>5989611</v>
      </c>
      <c r="H60" s="15">
        <v>58.8</v>
      </c>
      <c r="I60" s="14">
        <v>441912</v>
      </c>
      <c r="J60" s="15">
        <v>6.9</v>
      </c>
    </row>
    <row r="61" spans="1:10" x14ac:dyDescent="0.2">
      <c r="A61" s="13" t="s">
        <v>11</v>
      </c>
      <c r="B61" s="12" t="s">
        <v>47</v>
      </c>
      <c r="C61" s="12" t="s">
        <v>38</v>
      </c>
      <c r="D61" s="14">
        <v>10190462</v>
      </c>
      <c r="E61" s="14">
        <v>6377213</v>
      </c>
      <c r="F61" s="15">
        <v>62.6</v>
      </c>
      <c r="G61" s="14">
        <v>5939165</v>
      </c>
      <c r="H61" s="15">
        <v>58.3</v>
      </c>
      <c r="I61" s="14">
        <v>438048</v>
      </c>
      <c r="J61" s="15">
        <v>6.9</v>
      </c>
    </row>
    <row r="62" spans="1:10" x14ac:dyDescent="0.2">
      <c r="A62" s="13" t="s">
        <v>11</v>
      </c>
      <c r="B62" s="12" t="s">
        <v>47</v>
      </c>
      <c r="C62" s="12" t="s">
        <v>39</v>
      </c>
      <c r="D62" s="14">
        <v>10192417</v>
      </c>
      <c r="E62" s="14">
        <v>6387032</v>
      </c>
      <c r="F62" s="15">
        <v>62.7</v>
      </c>
      <c r="G62" s="14">
        <v>5968997</v>
      </c>
      <c r="H62" s="15">
        <v>58.6</v>
      </c>
      <c r="I62" s="14">
        <v>418035</v>
      </c>
      <c r="J62" s="15">
        <v>6.5</v>
      </c>
    </row>
    <row r="63" spans="1:10" x14ac:dyDescent="0.2">
      <c r="A63" s="13" t="s">
        <v>11</v>
      </c>
      <c r="B63" s="12" t="s">
        <v>47</v>
      </c>
      <c r="C63" s="12" t="s">
        <v>40</v>
      </c>
      <c r="D63" s="14">
        <v>10193339</v>
      </c>
      <c r="E63" s="14">
        <v>6348205</v>
      </c>
      <c r="F63" s="15">
        <v>62.3</v>
      </c>
      <c r="G63" s="14">
        <v>5954502</v>
      </c>
      <c r="H63" s="15">
        <v>58.4</v>
      </c>
      <c r="I63" s="14">
        <v>393703</v>
      </c>
      <c r="J63" s="15">
        <v>6.2</v>
      </c>
    </row>
    <row r="66" spans="1:6" s="8" customFormat="1" x14ac:dyDescent="0.2">
      <c r="A66" s="8" t="s">
        <v>301</v>
      </c>
      <c r="B66" s="8">
        <v>2009</v>
      </c>
      <c r="C66" s="8">
        <v>2010</v>
      </c>
      <c r="D66" s="8">
        <v>2011</v>
      </c>
      <c r="E66" s="8">
        <v>2012</v>
      </c>
      <c r="F66" s="8">
        <v>2013</v>
      </c>
    </row>
    <row r="67" spans="1:6" x14ac:dyDescent="0.2">
      <c r="A67" s="6" t="s">
        <v>284</v>
      </c>
      <c r="B67" s="22">
        <f>SUMIF($B2:$B63,B$66,$D2:$D63)</f>
        <v>119272493</v>
      </c>
      <c r="C67" s="22">
        <f t="shared" ref="C67:F67" si="0">SUMIF($B2:$B63,C$66,$D2:$D63)</f>
        <v>120590888</v>
      </c>
      <c r="D67" s="22">
        <f t="shared" si="0"/>
        <v>121421107</v>
      </c>
      <c r="E67" s="22">
        <f t="shared" si="0"/>
        <v>121899083</v>
      </c>
      <c r="F67" s="22">
        <f t="shared" si="0"/>
        <v>122193796</v>
      </c>
    </row>
    <row r="68" spans="1:6" x14ac:dyDescent="0.2">
      <c r="A68" s="6" t="s">
        <v>283</v>
      </c>
      <c r="B68" s="22">
        <f>SUMIF($B2:$B63,B$66,$G2:$G63)</f>
        <v>70624206</v>
      </c>
      <c r="C68" s="22">
        <f>SUMIF($B2:$B63,C$66,$G2:$G63)</f>
        <v>70090639</v>
      </c>
      <c r="D68" s="22">
        <f>SUMIF($B2:$B63,D$66,$G2:$G63)</f>
        <v>70654322</v>
      </c>
      <c r="E68" s="22">
        <f>SUMIF($B2:$B63,E$66,$G2:$G63)</f>
        <v>71479940</v>
      </c>
      <c r="F68" s="22">
        <f>SUMIF($B2:$B63,F$66,$G2:$G63)</f>
        <v>71566905</v>
      </c>
    </row>
  </sheetData>
  <sortState ref="A8:K25076">
    <sortCondition ref="A8:A25076"/>
  </sortState>
  <pageMargins left="0.7" right="0.7" top="0.75" bottom="0.75" header="0.3" footer="0.3"/>
  <pageSetup scale="6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52"/>
  <sheetViews>
    <sheetView workbookViewId="0">
      <selection sqref="A1:F1"/>
    </sheetView>
  </sheetViews>
  <sheetFormatPr defaultRowHeight="14.25" x14ac:dyDescent="0.2"/>
  <cols>
    <col min="1" max="1" width="52.7109375" style="7" customWidth="1"/>
    <col min="2" max="6" width="12.7109375" style="7" bestFit="1" customWidth="1"/>
    <col min="7" max="16384" width="9.140625" style="7"/>
  </cols>
  <sheetData>
    <row r="1" spans="1:13" ht="15.75" x14ac:dyDescent="0.25">
      <c r="A1" s="57" t="s">
        <v>49</v>
      </c>
      <c r="B1" s="58"/>
      <c r="C1" s="58"/>
      <c r="D1" s="58"/>
      <c r="E1" s="58"/>
      <c r="F1" s="58"/>
    </row>
    <row r="2" spans="1:13" ht="15.75" x14ac:dyDescent="0.25">
      <c r="A2" s="57" t="s">
        <v>50</v>
      </c>
      <c r="B2" s="58"/>
      <c r="C2" s="58"/>
      <c r="D2" s="58"/>
      <c r="E2" s="58"/>
      <c r="F2" s="58"/>
    </row>
    <row r="3" spans="1:13" x14ac:dyDescent="0.2">
      <c r="A3" s="58"/>
      <c r="B3" s="58"/>
      <c r="C3" s="58"/>
      <c r="D3" s="58"/>
      <c r="E3" s="58"/>
      <c r="F3" s="58"/>
    </row>
    <row r="4" spans="1:13" x14ac:dyDescent="0.2">
      <c r="A4" s="3" t="s">
        <v>51</v>
      </c>
      <c r="B4" s="59" t="s">
        <v>52</v>
      </c>
      <c r="C4" s="58"/>
      <c r="D4" s="58"/>
      <c r="E4" s="58"/>
      <c r="F4" s="58"/>
    </row>
    <row r="5" spans="1:13" x14ac:dyDescent="0.2">
      <c r="A5" s="60" t="s">
        <v>53</v>
      </c>
      <c r="B5" s="58"/>
      <c r="C5" s="58"/>
      <c r="D5" s="58"/>
      <c r="E5" s="58"/>
      <c r="F5" s="58"/>
    </row>
    <row r="6" spans="1:13" x14ac:dyDescent="0.2">
      <c r="A6" s="3" t="s">
        <v>54</v>
      </c>
      <c r="B6" s="59" t="s">
        <v>55</v>
      </c>
      <c r="C6" s="58"/>
      <c r="D6" s="58"/>
      <c r="E6" s="58"/>
      <c r="F6" s="58"/>
    </row>
    <row r="7" spans="1:13" x14ac:dyDescent="0.2">
      <c r="A7" s="3" t="s">
        <v>56</v>
      </c>
      <c r="B7" s="59" t="s">
        <v>57</v>
      </c>
      <c r="C7" s="58"/>
      <c r="D7" s="58"/>
      <c r="E7" s="58"/>
      <c r="F7" s="58"/>
    </row>
    <row r="8" spans="1:13" x14ac:dyDescent="0.2">
      <c r="A8" s="3" t="s">
        <v>58</v>
      </c>
      <c r="B8" s="59" t="s">
        <v>59</v>
      </c>
      <c r="C8" s="58"/>
      <c r="D8" s="58"/>
      <c r="E8" s="58"/>
      <c r="F8" s="58"/>
    </row>
    <row r="9" spans="1:13" x14ac:dyDescent="0.2">
      <c r="A9" s="3" t="s">
        <v>60</v>
      </c>
      <c r="B9" s="59" t="s">
        <v>61</v>
      </c>
      <c r="C9" s="58"/>
      <c r="D9" s="58"/>
      <c r="E9" s="58"/>
      <c r="F9" s="58"/>
    </row>
    <row r="10" spans="1:13" x14ac:dyDescent="0.2">
      <c r="A10" s="3" t="s">
        <v>62</v>
      </c>
      <c r="B10" s="61" t="s">
        <v>63</v>
      </c>
      <c r="C10" s="58"/>
      <c r="D10" s="58"/>
      <c r="E10" s="58"/>
      <c r="F10" s="58"/>
    </row>
    <row r="12" spans="1:13" ht="15" thickBot="1" x14ac:dyDescent="0.25">
      <c r="A12" s="1" t="s">
        <v>29</v>
      </c>
      <c r="B12" s="1" t="s">
        <v>64</v>
      </c>
      <c r="C12" s="1" t="s">
        <v>65</v>
      </c>
      <c r="D12" s="1" t="s">
        <v>66</v>
      </c>
      <c r="E12" s="1" t="s">
        <v>67</v>
      </c>
      <c r="F12" s="1" t="s">
        <v>68</v>
      </c>
      <c r="G12" s="1" t="s">
        <v>69</v>
      </c>
      <c r="H12" s="1" t="s">
        <v>70</v>
      </c>
      <c r="I12" s="1" t="s">
        <v>71</v>
      </c>
      <c r="J12" s="1" t="s">
        <v>72</v>
      </c>
      <c r="K12" s="1" t="s">
        <v>73</v>
      </c>
      <c r="L12" s="1" t="s">
        <v>74</v>
      </c>
      <c r="M12" s="1" t="s">
        <v>75</v>
      </c>
    </row>
    <row r="13" spans="1:13" ht="15" thickTop="1" x14ac:dyDescent="0.2">
      <c r="A13" s="2">
        <v>2005</v>
      </c>
      <c r="B13" s="4">
        <v>224837</v>
      </c>
      <c r="C13" s="4">
        <v>225041</v>
      </c>
      <c r="D13" s="4">
        <v>225236</v>
      </c>
      <c r="E13" s="4">
        <v>225441</v>
      </c>
      <c r="F13" s="4">
        <v>225670</v>
      </c>
      <c r="G13" s="4">
        <v>225911</v>
      </c>
      <c r="H13" s="4">
        <v>226153</v>
      </c>
      <c r="I13" s="4">
        <v>226421</v>
      </c>
      <c r="J13" s="4">
        <v>226693</v>
      </c>
      <c r="K13" s="4">
        <v>226959</v>
      </c>
      <c r="L13" s="4">
        <v>227204</v>
      </c>
      <c r="M13" s="4">
        <v>227425</v>
      </c>
    </row>
    <row r="14" spans="1:13" x14ac:dyDescent="0.2">
      <c r="A14" s="2">
        <v>2006</v>
      </c>
      <c r="B14" s="4">
        <v>227553</v>
      </c>
      <c r="C14" s="4">
        <v>227763</v>
      </c>
      <c r="D14" s="4">
        <v>227975</v>
      </c>
      <c r="E14" s="4">
        <v>228199</v>
      </c>
      <c r="F14" s="4">
        <v>228428</v>
      </c>
      <c r="G14" s="4">
        <v>228671</v>
      </c>
      <c r="H14" s="4">
        <v>228912</v>
      </c>
      <c r="I14" s="4">
        <v>229167</v>
      </c>
      <c r="J14" s="4">
        <v>229420</v>
      </c>
      <c r="K14" s="4">
        <v>229675</v>
      </c>
      <c r="L14" s="4">
        <v>229905</v>
      </c>
      <c r="M14" s="4">
        <v>230108</v>
      </c>
    </row>
    <row r="15" spans="1:13" x14ac:dyDescent="0.2">
      <c r="A15" s="2">
        <v>2007</v>
      </c>
      <c r="B15" s="4">
        <v>230650</v>
      </c>
      <c r="C15" s="4">
        <v>230834</v>
      </c>
      <c r="D15" s="4">
        <v>231034</v>
      </c>
      <c r="E15" s="4">
        <v>231253</v>
      </c>
      <c r="F15" s="4">
        <v>231480</v>
      </c>
      <c r="G15" s="4">
        <v>231713</v>
      </c>
      <c r="H15" s="4">
        <v>231958</v>
      </c>
      <c r="I15" s="4">
        <v>232211</v>
      </c>
      <c r="J15" s="4">
        <v>232461</v>
      </c>
      <c r="K15" s="4">
        <v>232715</v>
      </c>
      <c r="L15" s="4">
        <v>232939</v>
      </c>
      <c r="M15" s="4">
        <v>233156</v>
      </c>
    </row>
    <row r="16" spans="1:13" x14ac:dyDescent="0.2">
      <c r="A16" s="2">
        <v>2008</v>
      </c>
      <c r="B16" s="4">
        <v>232616</v>
      </c>
      <c r="C16" s="4">
        <v>232809</v>
      </c>
      <c r="D16" s="4">
        <v>232995</v>
      </c>
      <c r="E16" s="4">
        <v>233198</v>
      </c>
      <c r="F16" s="4">
        <v>233405</v>
      </c>
      <c r="G16" s="4">
        <v>233627</v>
      </c>
      <c r="H16" s="4">
        <v>233864</v>
      </c>
      <c r="I16" s="4">
        <v>234107</v>
      </c>
      <c r="J16" s="4">
        <v>234360</v>
      </c>
      <c r="K16" s="4">
        <v>234612</v>
      </c>
      <c r="L16" s="4">
        <v>234828</v>
      </c>
      <c r="M16" s="4">
        <v>235035</v>
      </c>
    </row>
    <row r="17" spans="1:13" x14ac:dyDescent="0.2">
      <c r="A17" s="2">
        <v>2009</v>
      </c>
      <c r="B17" s="4">
        <v>234739</v>
      </c>
      <c r="C17" s="4">
        <v>234913</v>
      </c>
      <c r="D17" s="4">
        <v>235086</v>
      </c>
      <c r="E17" s="4">
        <v>235271</v>
      </c>
      <c r="F17" s="4">
        <v>235452</v>
      </c>
      <c r="G17" s="4">
        <v>235655</v>
      </c>
      <c r="H17" s="4">
        <v>235870</v>
      </c>
      <c r="I17" s="4">
        <v>236087</v>
      </c>
      <c r="J17" s="4">
        <v>236322</v>
      </c>
      <c r="K17" s="4">
        <v>236550</v>
      </c>
      <c r="L17" s="4">
        <v>236743</v>
      </c>
      <c r="M17" s="4">
        <v>236924</v>
      </c>
    </row>
    <row r="18" spans="1:13" x14ac:dyDescent="0.2">
      <c r="A18" s="2">
        <v>2010</v>
      </c>
      <c r="B18" s="4">
        <v>236832</v>
      </c>
      <c r="C18" s="4">
        <v>236998</v>
      </c>
      <c r="D18" s="4">
        <v>237159</v>
      </c>
      <c r="E18" s="4">
        <v>237329</v>
      </c>
      <c r="F18" s="4">
        <v>237499</v>
      </c>
      <c r="G18" s="4">
        <v>237690</v>
      </c>
      <c r="H18" s="4">
        <v>237890</v>
      </c>
      <c r="I18" s="4">
        <v>238099</v>
      </c>
      <c r="J18" s="4">
        <v>238322</v>
      </c>
      <c r="K18" s="4">
        <v>238530</v>
      </c>
      <c r="L18" s="4">
        <v>238715</v>
      </c>
      <c r="M18" s="4">
        <v>238889</v>
      </c>
    </row>
    <row r="19" spans="1:13" x14ac:dyDescent="0.2">
      <c r="A19" s="2">
        <v>2011</v>
      </c>
      <c r="B19" s="4">
        <v>238704</v>
      </c>
      <c r="C19" s="4">
        <v>238851</v>
      </c>
      <c r="D19" s="4">
        <v>239000</v>
      </c>
      <c r="E19" s="4">
        <v>239146</v>
      </c>
      <c r="F19" s="4">
        <v>239313</v>
      </c>
      <c r="G19" s="4">
        <v>239489</v>
      </c>
      <c r="H19" s="4">
        <v>239671</v>
      </c>
      <c r="I19" s="4">
        <v>239871</v>
      </c>
      <c r="J19" s="4">
        <v>240071</v>
      </c>
      <c r="K19" s="4">
        <v>240269</v>
      </c>
      <c r="L19" s="4">
        <v>240441</v>
      </c>
      <c r="M19" s="4">
        <v>240584</v>
      </c>
    </row>
    <row r="20" spans="1:13" x14ac:dyDescent="0.2">
      <c r="A20" s="2">
        <v>2012</v>
      </c>
      <c r="B20" s="4">
        <v>242269</v>
      </c>
      <c r="C20" s="4">
        <v>242435</v>
      </c>
      <c r="D20" s="4">
        <v>242604</v>
      </c>
      <c r="E20" s="4">
        <v>242784</v>
      </c>
      <c r="F20" s="4">
        <v>242966</v>
      </c>
      <c r="G20" s="4">
        <v>243155</v>
      </c>
      <c r="H20" s="4">
        <v>243354</v>
      </c>
      <c r="I20" s="4">
        <v>243566</v>
      </c>
      <c r="J20" s="4">
        <v>243772</v>
      </c>
      <c r="K20" s="4">
        <v>243983</v>
      </c>
      <c r="L20" s="4">
        <v>244174</v>
      </c>
      <c r="M20" s="4">
        <v>244350</v>
      </c>
    </row>
    <row r="21" spans="1:13" x14ac:dyDescent="0.2">
      <c r="A21" s="2">
        <v>2013</v>
      </c>
      <c r="B21" s="4">
        <v>244663</v>
      </c>
      <c r="C21" s="4">
        <v>244828</v>
      </c>
      <c r="D21" s="4">
        <v>244995</v>
      </c>
      <c r="E21" s="4">
        <v>245175</v>
      </c>
      <c r="F21" s="4">
        <v>245363</v>
      </c>
      <c r="G21" s="4">
        <v>245552</v>
      </c>
      <c r="H21" s="4">
        <v>245756</v>
      </c>
      <c r="I21" s="4">
        <v>245959</v>
      </c>
      <c r="J21" s="4">
        <v>246168</v>
      </c>
      <c r="K21" s="4">
        <v>246381</v>
      </c>
      <c r="L21" s="4">
        <v>246567</v>
      </c>
      <c r="M21" s="4">
        <v>246745</v>
      </c>
    </row>
    <row r="22" spans="1:13" x14ac:dyDescent="0.2">
      <c r="A22" s="2">
        <v>2014</v>
      </c>
      <c r="B22" s="4">
        <v>246915</v>
      </c>
      <c r="C22" s="4">
        <v>247085</v>
      </c>
      <c r="D22" s="4">
        <v>247258</v>
      </c>
      <c r="E22" s="4">
        <v>247439</v>
      </c>
      <c r="F22" s="4">
        <v>247622</v>
      </c>
      <c r="G22" s="4">
        <v>247814</v>
      </c>
      <c r="H22" s="4">
        <v>248023</v>
      </c>
      <c r="I22" s="4">
        <v>248229</v>
      </c>
      <c r="J22" s="4">
        <v>248446</v>
      </c>
      <c r="K22" s="4">
        <v>248657</v>
      </c>
      <c r="L22" s="4">
        <v>248844</v>
      </c>
      <c r="M22" s="4">
        <v>249027</v>
      </c>
    </row>
    <row r="23" spans="1:13" x14ac:dyDescent="0.2">
      <c r="A23" s="2">
        <v>2015</v>
      </c>
      <c r="B23" s="4">
        <v>249723</v>
      </c>
      <c r="C23" s="4">
        <v>249899</v>
      </c>
      <c r="D23" s="4">
        <v>250080</v>
      </c>
      <c r="E23" s="4">
        <v>250266</v>
      </c>
      <c r="F23" s="4">
        <v>250455</v>
      </c>
      <c r="G23" s="11"/>
      <c r="H23" s="11"/>
      <c r="I23" s="11"/>
      <c r="J23" s="11"/>
      <c r="K23" s="11"/>
      <c r="L23" s="11"/>
      <c r="M23" s="11"/>
    </row>
    <row r="25" spans="1:13" ht="15.75" x14ac:dyDescent="0.25">
      <c r="A25" s="57" t="s">
        <v>49</v>
      </c>
      <c r="B25" s="58"/>
      <c r="C25" s="58"/>
      <c r="D25" s="58"/>
      <c r="E25" s="58"/>
      <c r="F25" s="58"/>
    </row>
    <row r="26" spans="1:13" ht="15.75" x14ac:dyDescent="0.25">
      <c r="A26" s="57" t="s">
        <v>50</v>
      </c>
      <c r="B26" s="58"/>
      <c r="C26" s="58"/>
      <c r="D26" s="58"/>
      <c r="E26" s="58"/>
      <c r="F26" s="58"/>
    </row>
    <row r="27" spans="1:13" x14ac:dyDescent="0.2">
      <c r="A27" s="58"/>
      <c r="B27" s="58"/>
      <c r="C27" s="58"/>
      <c r="D27" s="58"/>
      <c r="E27" s="58"/>
      <c r="F27" s="58"/>
    </row>
    <row r="28" spans="1:13" x14ac:dyDescent="0.2">
      <c r="A28" s="3" t="s">
        <v>51</v>
      </c>
      <c r="B28" s="59" t="s">
        <v>76</v>
      </c>
      <c r="C28" s="58"/>
      <c r="D28" s="58"/>
      <c r="E28" s="58"/>
      <c r="F28" s="58"/>
    </row>
    <row r="29" spans="1:13" x14ac:dyDescent="0.2">
      <c r="A29" s="60" t="s">
        <v>53</v>
      </c>
      <c r="B29" s="58"/>
      <c r="C29" s="58"/>
      <c r="D29" s="58"/>
      <c r="E29" s="58"/>
      <c r="F29" s="58"/>
    </row>
    <row r="30" spans="1:13" x14ac:dyDescent="0.2">
      <c r="A30" s="3" t="s">
        <v>54</v>
      </c>
      <c r="B30" s="59" t="s">
        <v>77</v>
      </c>
      <c r="C30" s="58"/>
      <c r="D30" s="58"/>
      <c r="E30" s="58"/>
      <c r="F30" s="58"/>
    </row>
    <row r="31" spans="1:13" x14ac:dyDescent="0.2">
      <c r="A31" s="3" t="s">
        <v>56</v>
      </c>
      <c r="B31" s="59" t="s">
        <v>48</v>
      </c>
      <c r="C31" s="58"/>
      <c r="D31" s="58"/>
      <c r="E31" s="58"/>
      <c r="F31" s="58"/>
    </row>
    <row r="32" spans="1:13" x14ac:dyDescent="0.2">
      <c r="A32" s="3" t="s">
        <v>58</v>
      </c>
      <c r="B32" s="59" t="s">
        <v>59</v>
      </c>
      <c r="C32" s="58"/>
      <c r="D32" s="58"/>
      <c r="E32" s="58"/>
      <c r="F32" s="58"/>
    </row>
    <row r="33" spans="1:13" x14ac:dyDescent="0.2">
      <c r="A33" s="3" t="s">
        <v>60</v>
      </c>
      <c r="B33" s="59" t="s">
        <v>61</v>
      </c>
      <c r="C33" s="58"/>
      <c r="D33" s="58"/>
      <c r="E33" s="58"/>
      <c r="F33" s="58"/>
    </row>
    <row r="34" spans="1:13" x14ac:dyDescent="0.2">
      <c r="A34" s="3" t="s">
        <v>62</v>
      </c>
      <c r="B34" s="61" t="s">
        <v>63</v>
      </c>
      <c r="C34" s="58"/>
      <c r="D34" s="58"/>
      <c r="E34" s="58"/>
      <c r="F34" s="58"/>
    </row>
    <row r="36" spans="1:13" ht="15" thickBot="1" x14ac:dyDescent="0.25">
      <c r="A36" s="1" t="s">
        <v>29</v>
      </c>
      <c r="B36" s="1" t="s">
        <v>64</v>
      </c>
      <c r="C36" s="1" t="s">
        <v>65</v>
      </c>
      <c r="D36" s="1" t="s">
        <v>66</v>
      </c>
      <c r="E36" s="1" t="s">
        <v>67</v>
      </c>
      <c r="F36" s="1" t="s">
        <v>68</v>
      </c>
      <c r="G36" s="1" t="s">
        <v>69</v>
      </c>
      <c r="H36" s="1" t="s">
        <v>70</v>
      </c>
      <c r="I36" s="1" t="s">
        <v>71</v>
      </c>
      <c r="J36" s="1" t="s">
        <v>72</v>
      </c>
      <c r="K36" s="1" t="s">
        <v>73</v>
      </c>
      <c r="L36" s="1" t="s">
        <v>74</v>
      </c>
      <c r="M36" s="1" t="s">
        <v>75</v>
      </c>
    </row>
    <row r="37" spans="1:13" ht="15" thickTop="1" x14ac:dyDescent="0.2">
      <c r="A37" s="2">
        <v>2005</v>
      </c>
      <c r="B37" s="4">
        <v>138682</v>
      </c>
      <c r="C37" s="4">
        <v>139100</v>
      </c>
      <c r="D37" s="4">
        <v>139759</v>
      </c>
      <c r="E37" s="4">
        <v>140939</v>
      </c>
      <c r="F37" s="4">
        <v>141591</v>
      </c>
      <c r="G37" s="4">
        <v>142456</v>
      </c>
      <c r="H37" s="4">
        <v>143283</v>
      </c>
      <c r="I37" s="4">
        <v>143142</v>
      </c>
      <c r="J37" s="4">
        <v>142579</v>
      </c>
      <c r="K37" s="4">
        <v>143340</v>
      </c>
      <c r="L37" s="4">
        <v>142968</v>
      </c>
      <c r="M37" s="4">
        <v>142918</v>
      </c>
    </row>
    <row r="38" spans="1:13" x14ac:dyDescent="0.2">
      <c r="A38" s="2">
        <v>2006</v>
      </c>
      <c r="B38" s="4">
        <v>141481</v>
      </c>
      <c r="C38" s="4">
        <v>141994</v>
      </c>
      <c r="D38" s="4">
        <v>142772</v>
      </c>
      <c r="E38" s="4">
        <v>143405</v>
      </c>
      <c r="F38" s="4">
        <v>144041</v>
      </c>
      <c r="G38" s="4">
        <v>145216</v>
      </c>
      <c r="H38" s="4">
        <v>145606</v>
      </c>
      <c r="I38" s="4">
        <v>145379</v>
      </c>
      <c r="J38" s="4">
        <v>145010</v>
      </c>
      <c r="K38" s="4">
        <v>146125</v>
      </c>
      <c r="L38" s="4">
        <v>146014</v>
      </c>
      <c r="M38" s="4">
        <v>146081</v>
      </c>
    </row>
    <row r="39" spans="1:13" x14ac:dyDescent="0.2">
      <c r="A39" s="2">
        <v>2007</v>
      </c>
      <c r="B39" s="4">
        <v>144275</v>
      </c>
      <c r="C39" s="4">
        <v>144479</v>
      </c>
      <c r="D39" s="4">
        <v>145323</v>
      </c>
      <c r="E39" s="4">
        <v>145297</v>
      </c>
      <c r="F39" s="4">
        <v>145864</v>
      </c>
      <c r="G39" s="4">
        <v>146958</v>
      </c>
      <c r="H39" s="4">
        <v>147315</v>
      </c>
      <c r="I39" s="4">
        <v>146406</v>
      </c>
      <c r="J39" s="4">
        <v>146448</v>
      </c>
      <c r="K39" s="4">
        <v>146743</v>
      </c>
      <c r="L39" s="4">
        <v>147118</v>
      </c>
      <c r="M39" s="4">
        <v>146334</v>
      </c>
    </row>
    <row r="40" spans="1:13" x14ac:dyDescent="0.2">
      <c r="A40" s="2">
        <v>2008</v>
      </c>
      <c r="B40" s="4">
        <v>144607</v>
      </c>
      <c r="C40" s="4">
        <v>144550</v>
      </c>
      <c r="D40" s="4">
        <v>145108</v>
      </c>
      <c r="E40" s="4">
        <v>145921</v>
      </c>
      <c r="F40" s="4">
        <v>145927</v>
      </c>
      <c r="G40" s="4">
        <v>146649</v>
      </c>
      <c r="H40" s="4">
        <v>146867</v>
      </c>
      <c r="I40" s="4">
        <v>145909</v>
      </c>
      <c r="J40" s="4">
        <v>145310</v>
      </c>
      <c r="K40" s="4">
        <v>145543</v>
      </c>
      <c r="L40" s="4">
        <v>144609</v>
      </c>
      <c r="M40" s="4">
        <v>143350</v>
      </c>
    </row>
    <row r="41" spans="1:13" x14ac:dyDescent="0.2">
      <c r="A41" s="2">
        <v>2009</v>
      </c>
      <c r="B41" s="4">
        <v>140436</v>
      </c>
      <c r="C41" s="4">
        <v>140105</v>
      </c>
      <c r="D41" s="4">
        <v>139833</v>
      </c>
      <c r="E41" s="4">
        <v>140586</v>
      </c>
      <c r="F41" s="4">
        <v>140363</v>
      </c>
      <c r="G41" s="4">
        <v>140826</v>
      </c>
      <c r="H41" s="4">
        <v>141055</v>
      </c>
      <c r="I41" s="4">
        <v>140074</v>
      </c>
      <c r="J41" s="4">
        <v>139079</v>
      </c>
      <c r="K41" s="4">
        <v>139088</v>
      </c>
      <c r="L41" s="4">
        <v>139132</v>
      </c>
      <c r="M41" s="4">
        <v>137953</v>
      </c>
    </row>
    <row r="42" spans="1:13" x14ac:dyDescent="0.2">
      <c r="A42" s="2">
        <v>2010</v>
      </c>
      <c r="B42" s="4">
        <v>136809</v>
      </c>
      <c r="C42" s="4">
        <v>137203</v>
      </c>
      <c r="D42" s="4">
        <v>137983</v>
      </c>
      <c r="E42" s="4">
        <v>139302</v>
      </c>
      <c r="F42" s="4">
        <v>139497</v>
      </c>
      <c r="G42" s="4">
        <v>139882</v>
      </c>
      <c r="H42" s="4">
        <v>140134</v>
      </c>
      <c r="I42" s="4">
        <v>139919</v>
      </c>
      <c r="J42" s="4">
        <v>139715</v>
      </c>
      <c r="K42" s="4">
        <v>139749</v>
      </c>
      <c r="L42" s="4">
        <v>139415</v>
      </c>
      <c r="M42" s="4">
        <v>139159</v>
      </c>
    </row>
    <row r="43" spans="1:13" x14ac:dyDescent="0.2">
      <c r="A43" s="2">
        <v>2011</v>
      </c>
      <c r="B43" s="4">
        <v>137599</v>
      </c>
      <c r="C43" s="4">
        <v>138093</v>
      </c>
      <c r="D43" s="4">
        <v>138962</v>
      </c>
      <c r="E43" s="4">
        <v>139661</v>
      </c>
      <c r="F43" s="4">
        <v>140028</v>
      </c>
      <c r="G43" s="4">
        <v>140129</v>
      </c>
      <c r="H43" s="4">
        <v>140384</v>
      </c>
      <c r="I43" s="4">
        <v>140335</v>
      </c>
      <c r="J43" s="4">
        <v>140502</v>
      </c>
      <c r="K43" s="4">
        <v>140987</v>
      </c>
      <c r="L43" s="4">
        <v>141070</v>
      </c>
      <c r="M43" s="4">
        <v>140681</v>
      </c>
    </row>
    <row r="44" spans="1:13" x14ac:dyDescent="0.2">
      <c r="A44" s="2">
        <v>2012</v>
      </c>
      <c r="B44" s="4">
        <v>139944</v>
      </c>
      <c r="C44" s="4">
        <v>140684</v>
      </c>
      <c r="D44" s="4">
        <v>141412</v>
      </c>
      <c r="E44" s="4">
        <v>141995</v>
      </c>
      <c r="F44" s="4">
        <v>142727</v>
      </c>
      <c r="G44" s="4">
        <v>143202</v>
      </c>
      <c r="H44" s="4">
        <v>143126</v>
      </c>
      <c r="I44" s="4">
        <v>142558</v>
      </c>
      <c r="J44" s="4">
        <v>143333</v>
      </c>
      <c r="K44" s="4">
        <v>144039</v>
      </c>
      <c r="L44" s="4">
        <v>143549</v>
      </c>
      <c r="M44" s="4">
        <v>143060</v>
      </c>
    </row>
    <row r="45" spans="1:13" x14ac:dyDescent="0.2">
      <c r="A45" s="2">
        <v>2013</v>
      </c>
      <c r="B45" s="4">
        <v>141614</v>
      </c>
      <c r="C45" s="4">
        <v>142228</v>
      </c>
      <c r="D45" s="4">
        <v>142698</v>
      </c>
      <c r="E45" s="4">
        <v>143724</v>
      </c>
      <c r="F45" s="4">
        <v>144432</v>
      </c>
      <c r="G45" s="4">
        <v>144841</v>
      </c>
      <c r="H45" s="4">
        <v>145113</v>
      </c>
      <c r="I45" s="4">
        <v>144509</v>
      </c>
      <c r="J45" s="4">
        <v>144651</v>
      </c>
      <c r="K45" s="4">
        <v>144144</v>
      </c>
      <c r="L45" s="4">
        <v>144775</v>
      </c>
      <c r="M45" s="4">
        <v>144423</v>
      </c>
    </row>
    <row r="46" spans="1:13" x14ac:dyDescent="0.2">
      <c r="A46" s="2">
        <v>2014</v>
      </c>
      <c r="B46" s="4">
        <v>143526</v>
      </c>
      <c r="C46" s="4">
        <v>144134</v>
      </c>
      <c r="D46" s="4">
        <v>145090</v>
      </c>
      <c r="E46" s="4">
        <v>145767</v>
      </c>
      <c r="F46" s="4">
        <v>146398</v>
      </c>
      <c r="G46" s="4">
        <v>147104</v>
      </c>
      <c r="H46" s="4">
        <v>147265</v>
      </c>
      <c r="I46" s="4">
        <v>146647</v>
      </c>
      <c r="J46" s="4">
        <v>146941</v>
      </c>
      <c r="K46" s="4">
        <v>147936</v>
      </c>
      <c r="L46" s="4">
        <v>147666</v>
      </c>
      <c r="M46" s="4">
        <v>147190</v>
      </c>
    </row>
    <row r="47" spans="1:13" x14ac:dyDescent="0.2">
      <c r="A47" s="2">
        <v>2015</v>
      </c>
      <c r="B47" s="4">
        <v>146552</v>
      </c>
      <c r="C47" s="4">
        <v>147118</v>
      </c>
      <c r="D47" s="4">
        <v>147635</v>
      </c>
      <c r="E47" s="4">
        <v>148587</v>
      </c>
      <c r="F47" s="4">
        <v>149349</v>
      </c>
      <c r="G47" s="11"/>
      <c r="H47" s="11"/>
      <c r="I47" s="11"/>
      <c r="J47" s="11"/>
      <c r="K47" s="11"/>
      <c r="L47" s="11"/>
      <c r="M47" s="11"/>
    </row>
    <row r="50" spans="1:6" s="5" customFormat="1" ht="12.75" x14ac:dyDescent="0.2">
      <c r="A50" s="8" t="s">
        <v>301</v>
      </c>
      <c r="B50" s="8">
        <v>2009</v>
      </c>
      <c r="C50" s="8">
        <v>2010</v>
      </c>
      <c r="D50" s="8">
        <v>2011</v>
      </c>
      <c r="E50" s="8">
        <v>2012</v>
      </c>
      <c r="F50" s="8">
        <v>2013</v>
      </c>
    </row>
    <row r="51" spans="1:6" s="5" customFormat="1" ht="12.75" x14ac:dyDescent="0.2">
      <c r="A51" s="6" t="s">
        <v>275</v>
      </c>
      <c r="B51" s="10">
        <f>SUM($B17:$M17)*1000</f>
        <v>2829612000</v>
      </c>
      <c r="C51" s="10">
        <f>SUM($B18:$M18)*1000</f>
        <v>2853952000</v>
      </c>
      <c r="D51" s="10">
        <f>SUM($B19:$M19)*1000</f>
        <v>2875410000</v>
      </c>
      <c r="E51" s="10">
        <f>SUM($B20:$M20)*1000</f>
        <v>2919412000</v>
      </c>
      <c r="F51" s="10">
        <f>SUM($B21:$M21)*1000</f>
        <v>2948152000</v>
      </c>
    </row>
    <row r="52" spans="1:6" s="5" customFormat="1" ht="12.75" x14ac:dyDescent="0.2">
      <c r="A52" s="6" t="s">
        <v>274</v>
      </c>
      <c r="B52" s="10">
        <f>SUM($B41:$M41)*1000</f>
        <v>1678530000</v>
      </c>
      <c r="C52" s="10">
        <f>SUM($B42:$M42)*1000</f>
        <v>1668767000</v>
      </c>
      <c r="D52" s="10">
        <f>SUM($B43:$M43)*1000</f>
        <v>1678431000</v>
      </c>
      <c r="E52" s="10">
        <f>SUM($B44:$M44)*1000</f>
        <v>1709629000</v>
      </c>
      <c r="F52" s="10">
        <f>SUM($B45:$M45)*1000</f>
        <v>1727152000</v>
      </c>
    </row>
  </sheetData>
  <mergeCells count="20">
    <mergeCell ref="B33:F33"/>
    <mergeCell ref="B34:F34"/>
    <mergeCell ref="A27:F27"/>
    <mergeCell ref="B28:F28"/>
    <mergeCell ref="A29:F29"/>
    <mergeCell ref="B30:F30"/>
    <mergeCell ref="B31:F31"/>
    <mergeCell ref="B32:F32"/>
    <mergeCell ref="A26:F26"/>
    <mergeCell ref="A1:F1"/>
    <mergeCell ref="A2:F2"/>
    <mergeCell ref="A3:F3"/>
    <mergeCell ref="B4:F4"/>
    <mergeCell ref="A5:F5"/>
    <mergeCell ref="B6:F6"/>
    <mergeCell ref="B7:F7"/>
    <mergeCell ref="B8:F8"/>
    <mergeCell ref="B9:F9"/>
    <mergeCell ref="B10:F10"/>
    <mergeCell ref="A25:F25"/>
  </mergeCells>
  <pageMargins left="0.7" right="0.7" top="0.75" bottom="0.75" header="0.3" footer="0.3"/>
  <pageSetup scale="6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Summary</vt:lpstr>
      <vt:lpstr>PA County Population 2009</vt:lpstr>
      <vt:lpstr>PA County Population 2010</vt:lpstr>
      <vt:lpstr>PA County Population 2011</vt:lpstr>
      <vt:lpstr>PA County Population 2012</vt:lpstr>
      <vt:lpstr>PA County Population 2013</vt:lpstr>
      <vt:lpstr>PA County Employment</vt:lpstr>
      <vt:lpstr>PA Averages</vt:lpstr>
      <vt:lpstr>National Averages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Brynne Keith-Jennings</dc:creator>
  <cp:lastModifiedBy>jbeyler</cp:lastModifiedBy>
  <cp:lastPrinted>2015-09-03T19:03:47Z</cp:lastPrinted>
  <dcterms:created xsi:type="dcterms:W3CDTF">2015-07-06T18:35:11Z</dcterms:created>
  <dcterms:modified xsi:type="dcterms:W3CDTF">2015-09-03T19:03:57Z</dcterms:modified>
</cp:coreProperties>
</file>